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F8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51" i="24" s="1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J26" i="19" s="1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M52" i="26"/>
  <c r="M51" i="26" s="1"/>
  <c r="H52" i="26"/>
  <c r="H51" i="26" s="1"/>
  <c r="L52" i="26"/>
  <c r="L51" i="26" s="1"/>
  <c r="H77" i="26"/>
  <c r="L77" i="26"/>
  <c r="E64" i="24"/>
  <c r="E53" i="24"/>
  <c r="E16" i="19"/>
  <c r="E26" i="19" s="1"/>
  <c r="H16" i="19"/>
  <c r="H26" i="19" s="1"/>
  <c r="F16" i="19"/>
  <c r="F26" i="19" s="1"/>
  <c r="I16" i="19"/>
  <c r="I26" i="19" s="1"/>
  <c r="E16" i="15"/>
  <c r="E26" i="15" s="1"/>
  <c r="D16" i="15"/>
  <c r="E16" i="11"/>
  <c r="E26" i="11" s="1"/>
  <c r="I16" i="11"/>
  <c r="D16" i="11"/>
  <c r="H16" i="11"/>
  <c r="I4" i="11"/>
  <c r="I26" i="11" s="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K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7" l="1"/>
  <c r="E52" i="24"/>
  <c r="E51" i="24" s="1"/>
  <c r="L51" i="30"/>
  <c r="L51" i="27"/>
  <c r="K51" i="29"/>
  <c r="K51" i="30"/>
  <c r="K92" i="30" s="1"/>
  <c r="I51" i="34"/>
  <c r="I51" i="24"/>
  <c r="I51" i="27"/>
  <c r="I92" i="27" s="1"/>
  <c r="H51" i="25"/>
  <c r="H92" i="25" s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L92" i="25"/>
  <c r="K92" i="25"/>
  <c r="M92" i="26"/>
  <c r="H92" i="26"/>
  <c r="L92" i="26"/>
  <c r="J92" i="26"/>
  <c r="K4" i="28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<sst xmlns="http://schemas.openxmlformats.org/spreadsheetml/2006/main" count="14379" uniqueCount="127">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</sst>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SPORT, ARTS, CULTURE AND RECREATION</v>
          </cell>
        </row>
        <row r="9">
          <cell r="B9" t="str">
            <v>Administration</v>
          </cell>
          <cell r="C9">
            <v>66067</v>
          </cell>
          <cell r="D9">
            <v>67236</v>
          </cell>
          <cell r="E9">
            <v>67971</v>
          </cell>
          <cell r="F9">
            <v>71317</v>
          </cell>
          <cell r="G9">
            <v>72109</v>
          </cell>
          <cell r="H9">
            <v>73009</v>
          </cell>
          <cell r="P9">
            <v>77041</v>
          </cell>
          <cell r="Y9">
            <v>81242</v>
          </cell>
          <cell r="AA9">
            <v>85076</v>
          </cell>
        </row>
        <row r="10">
          <cell r="B10" t="str">
            <v>Cultural Affairs</v>
          </cell>
          <cell r="C10">
            <v>153113</v>
          </cell>
          <cell r="D10">
            <v>147698</v>
          </cell>
          <cell r="E10">
            <v>127300</v>
          </cell>
          <cell r="F10">
            <v>88495</v>
          </cell>
          <cell r="G10">
            <v>144248</v>
          </cell>
          <cell r="H10">
            <v>138248</v>
          </cell>
          <cell r="P10">
            <v>125182</v>
          </cell>
          <cell r="Y10">
            <v>135910</v>
          </cell>
          <cell r="AA10">
            <v>150908</v>
          </cell>
        </row>
        <row r="11">
          <cell r="B11" t="str">
            <v>Library and Archives Services</v>
          </cell>
          <cell r="C11">
            <v>94290</v>
          </cell>
          <cell r="D11">
            <v>99248</v>
          </cell>
          <cell r="E11">
            <v>115902</v>
          </cell>
          <cell r="F11">
            <v>211660</v>
          </cell>
          <cell r="G11">
            <v>194371</v>
          </cell>
          <cell r="H11">
            <v>203071</v>
          </cell>
          <cell r="P11">
            <v>238138</v>
          </cell>
          <cell r="Y11">
            <v>235313</v>
          </cell>
          <cell r="AA11">
            <v>247122</v>
          </cell>
        </row>
        <row r="12">
          <cell r="B12" t="str">
            <v>Sport and Recreation</v>
          </cell>
          <cell r="C12">
            <v>166244</v>
          </cell>
          <cell r="D12">
            <v>131155</v>
          </cell>
          <cell r="E12">
            <v>230690</v>
          </cell>
          <cell r="F12">
            <v>217571</v>
          </cell>
          <cell r="G12">
            <v>258448</v>
          </cell>
          <cell r="H12">
            <v>247848</v>
          </cell>
          <cell r="P12">
            <v>239244</v>
          </cell>
          <cell r="Y12">
            <v>186174</v>
          </cell>
          <cell r="AA12">
            <v>154805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121885</v>
          </cell>
          <cell r="D32">
            <v>159292</v>
          </cell>
          <cell r="E32">
            <v>147308</v>
          </cell>
          <cell r="F32">
            <v>208489</v>
          </cell>
          <cell r="G32">
            <v>177140</v>
          </cell>
          <cell r="H32">
            <v>188099</v>
          </cell>
          <cell r="P32">
            <v>255317</v>
          </cell>
          <cell r="Y32">
            <v>273004</v>
          </cell>
          <cell r="AA32">
            <v>290982</v>
          </cell>
        </row>
        <row r="33">
          <cell r="C33">
            <v>22129</v>
          </cell>
          <cell r="D33">
            <v>0</v>
          </cell>
          <cell r="E33">
            <v>26672</v>
          </cell>
          <cell r="F33">
            <v>24312</v>
          </cell>
          <cell r="G33">
            <v>24312</v>
          </cell>
          <cell r="H33">
            <v>24312</v>
          </cell>
          <cell r="P33">
            <v>26017</v>
          </cell>
          <cell r="Y33">
            <v>28449</v>
          </cell>
          <cell r="AA33">
            <v>27826</v>
          </cell>
        </row>
        <row r="35">
          <cell r="C35">
            <v>5049</v>
          </cell>
          <cell r="D35">
            <v>6226</v>
          </cell>
          <cell r="E35">
            <v>5214</v>
          </cell>
          <cell r="F35">
            <v>80</v>
          </cell>
          <cell r="G35">
            <v>6696</v>
          </cell>
          <cell r="H35">
            <v>6715</v>
          </cell>
          <cell r="P35">
            <v>5161</v>
          </cell>
          <cell r="Y35">
            <v>5144</v>
          </cell>
          <cell r="AA35">
            <v>5152</v>
          </cell>
        </row>
        <row r="36">
          <cell r="C36">
            <v>8781</v>
          </cell>
          <cell r="D36">
            <v>5084</v>
          </cell>
          <cell r="E36">
            <v>2399</v>
          </cell>
          <cell r="F36">
            <v>6488</v>
          </cell>
          <cell r="G36">
            <v>1936</v>
          </cell>
          <cell r="H36">
            <v>1907</v>
          </cell>
          <cell r="P36">
            <v>2648</v>
          </cell>
          <cell r="Y36">
            <v>2729</v>
          </cell>
          <cell r="AA36">
            <v>3099</v>
          </cell>
        </row>
        <row r="37">
          <cell r="C37">
            <v>13825</v>
          </cell>
          <cell r="D37">
            <v>7025</v>
          </cell>
          <cell r="E37">
            <v>12241</v>
          </cell>
          <cell r="F37">
            <v>3167</v>
          </cell>
          <cell r="G37">
            <v>27359</v>
          </cell>
          <cell r="H37">
            <v>16140</v>
          </cell>
          <cell r="P37">
            <v>12428</v>
          </cell>
          <cell r="Y37">
            <v>10551</v>
          </cell>
          <cell r="AA37">
            <v>9900</v>
          </cell>
        </row>
        <row r="38">
          <cell r="C38">
            <v>3506</v>
          </cell>
          <cell r="D38">
            <v>3197</v>
          </cell>
          <cell r="E38">
            <v>3221</v>
          </cell>
          <cell r="F38">
            <v>2369</v>
          </cell>
          <cell r="G38">
            <v>3169</v>
          </cell>
          <cell r="H38">
            <v>2869</v>
          </cell>
          <cell r="P38">
            <v>2583</v>
          </cell>
          <cell r="Y38">
            <v>2600</v>
          </cell>
          <cell r="AA38">
            <v>2624</v>
          </cell>
        </row>
        <row r="39">
          <cell r="C39">
            <v>103</v>
          </cell>
          <cell r="D39">
            <v>196</v>
          </cell>
          <cell r="E39">
            <v>201</v>
          </cell>
          <cell r="F39">
            <v>17</v>
          </cell>
          <cell r="G39">
            <v>106</v>
          </cell>
          <cell r="H39">
            <v>183</v>
          </cell>
          <cell r="P39">
            <v>17</v>
          </cell>
          <cell r="Y39">
            <v>18</v>
          </cell>
          <cell r="AA39">
            <v>19</v>
          </cell>
        </row>
        <row r="40">
          <cell r="C40">
            <v>2894</v>
          </cell>
          <cell r="D40">
            <v>2957</v>
          </cell>
          <cell r="E40">
            <v>2797</v>
          </cell>
          <cell r="F40">
            <v>3183</v>
          </cell>
          <cell r="G40">
            <v>2350</v>
          </cell>
          <cell r="H40">
            <v>2354</v>
          </cell>
          <cell r="P40">
            <v>6146</v>
          </cell>
          <cell r="Y40">
            <v>3831</v>
          </cell>
          <cell r="AA40">
            <v>3595</v>
          </cell>
        </row>
        <row r="41">
          <cell r="C41">
            <v>2728</v>
          </cell>
          <cell r="D41">
            <v>3174</v>
          </cell>
          <cell r="E41">
            <v>4879</v>
          </cell>
          <cell r="F41">
            <v>5351</v>
          </cell>
          <cell r="G41">
            <v>4586</v>
          </cell>
          <cell r="H41">
            <v>4802</v>
          </cell>
          <cell r="P41">
            <v>6003</v>
          </cell>
          <cell r="Y41">
            <v>5265</v>
          </cell>
          <cell r="AA41">
            <v>5063</v>
          </cell>
        </row>
        <row r="42">
          <cell r="C42">
            <v>11308</v>
          </cell>
          <cell r="D42">
            <v>9986</v>
          </cell>
          <cell r="E42">
            <v>8851</v>
          </cell>
          <cell r="F42">
            <v>15505</v>
          </cell>
          <cell r="G42">
            <v>9060</v>
          </cell>
          <cell r="H42">
            <v>9851</v>
          </cell>
          <cell r="P42">
            <v>9646</v>
          </cell>
          <cell r="Y42">
            <v>8005</v>
          </cell>
          <cell r="AA42">
            <v>6105</v>
          </cell>
        </row>
        <row r="43">
          <cell r="C43">
            <v>407</v>
          </cell>
          <cell r="D43">
            <v>294</v>
          </cell>
          <cell r="E43">
            <v>339</v>
          </cell>
          <cell r="F43">
            <v>0</v>
          </cell>
          <cell r="G43">
            <v>376</v>
          </cell>
          <cell r="H43">
            <v>393</v>
          </cell>
          <cell r="P43">
            <v>468</v>
          </cell>
          <cell r="Y43">
            <v>392</v>
          </cell>
          <cell r="AA43">
            <v>380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244</v>
          </cell>
          <cell r="E47">
            <v>146</v>
          </cell>
          <cell r="F47">
            <v>0</v>
          </cell>
          <cell r="G47">
            <v>32</v>
          </cell>
          <cell r="H47">
            <v>32</v>
          </cell>
          <cell r="P47">
            <v>91</v>
          </cell>
          <cell r="Y47">
            <v>57</v>
          </cell>
          <cell r="AA47">
            <v>31</v>
          </cell>
        </row>
        <row r="48">
          <cell r="C48">
            <v>78653</v>
          </cell>
          <cell r="D48">
            <v>60566</v>
          </cell>
          <cell r="E48">
            <v>50098</v>
          </cell>
          <cell r="F48">
            <v>31535</v>
          </cell>
          <cell r="G48">
            <v>60092</v>
          </cell>
          <cell r="H48">
            <v>58599</v>
          </cell>
          <cell r="P48">
            <v>56705</v>
          </cell>
          <cell r="Y48">
            <v>50883</v>
          </cell>
          <cell r="AA48">
            <v>51079</v>
          </cell>
        </row>
        <row r="49">
          <cell r="C49">
            <v>1762</v>
          </cell>
          <cell r="D49">
            <v>1036</v>
          </cell>
          <cell r="E49">
            <v>1298</v>
          </cell>
          <cell r="F49">
            <v>1242</v>
          </cell>
          <cell r="G49">
            <v>1460</v>
          </cell>
          <cell r="H49">
            <v>757</v>
          </cell>
          <cell r="P49">
            <v>1293</v>
          </cell>
          <cell r="Y49">
            <v>1252</v>
          </cell>
          <cell r="AA49">
            <v>1460</v>
          </cell>
        </row>
        <row r="50">
          <cell r="C50">
            <v>89</v>
          </cell>
          <cell r="D50">
            <v>63</v>
          </cell>
          <cell r="E50">
            <v>62</v>
          </cell>
          <cell r="F50">
            <v>95</v>
          </cell>
          <cell r="G50">
            <v>40</v>
          </cell>
          <cell r="H50">
            <v>54</v>
          </cell>
          <cell r="P50">
            <v>73</v>
          </cell>
          <cell r="Y50">
            <v>76</v>
          </cell>
          <cell r="AA50">
            <v>54</v>
          </cell>
        </row>
        <row r="51">
          <cell r="C51">
            <v>0</v>
          </cell>
          <cell r="D51">
            <v>0</v>
          </cell>
          <cell r="E51">
            <v>4199</v>
          </cell>
          <cell r="F51">
            <v>0</v>
          </cell>
          <cell r="G51">
            <v>3824</v>
          </cell>
          <cell r="H51">
            <v>4516</v>
          </cell>
          <cell r="P51">
            <v>3638</v>
          </cell>
          <cell r="Y51">
            <v>3918</v>
          </cell>
          <cell r="AA51">
            <v>4052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3910</v>
          </cell>
          <cell r="F53">
            <v>0</v>
          </cell>
          <cell r="G53">
            <v>5037</v>
          </cell>
          <cell r="H53">
            <v>4722</v>
          </cell>
          <cell r="P53">
            <v>7409</v>
          </cell>
          <cell r="Y53">
            <v>5090</v>
          </cell>
          <cell r="AA53">
            <v>5749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635</v>
          </cell>
          <cell r="D55">
            <v>541</v>
          </cell>
          <cell r="E55">
            <v>186</v>
          </cell>
          <cell r="F55">
            <v>368</v>
          </cell>
          <cell r="G55">
            <v>217</v>
          </cell>
          <cell r="H55">
            <v>208</v>
          </cell>
          <cell r="P55">
            <v>468</v>
          </cell>
          <cell r="Y55">
            <v>492</v>
          </cell>
          <cell r="AA55">
            <v>516</v>
          </cell>
        </row>
        <row r="56">
          <cell r="C56">
            <v>35</v>
          </cell>
          <cell r="D56">
            <v>51</v>
          </cell>
          <cell r="E56">
            <v>0</v>
          </cell>
          <cell r="F56">
            <v>1452</v>
          </cell>
          <cell r="G56">
            <v>0</v>
          </cell>
          <cell r="H56">
            <v>0</v>
          </cell>
          <cell r="P56">
            <v>35</v>
          </cell>
          <cell r="Y56">
            <v>37</v>
          </cell>
          <cell r="AA56">
            <v>39</v>
          </cell>
        </row>
        <row r="57">
          <cell r="C57">
            <v>1730</v>
          </cell>
          <cell r="D57">
            <v>1740</v>
          </cell>
          <cell r="E57">
            <v>0</v>
          </cell>
          <cell r="F57">
            <v>7714</v>
          </cell>
          <cell r="G57">
            <v>2877</v>
          </cell>
          <cell r="H57">
            <v>2376</v>
          </cell>
          <cell r="P57">
            <v>2606</v>
          </cell>
          <cell r="Y57">
            <v>2800</v>
          </cell>
          <cell r="AA57">
            <v>2273</v>
          </cell>
        </row>
        <row r="58">
          <cell r="C58">
            <v>130</v>
          </cell>
          <cell r="D58">
            <v>122</v>
          </cell>
          <cell r="E58">
            <v>3606</v>
          </cell>
          <cell r="F58">
            <v>0</v>
          </cell>
          <cell r="G58">
            <v>4074</v>
          </cell>
          <cell r="H58">
            <v>3674</v>
          </cell>
          <cell r="P58">
            <v>10250</v>
          </cell>
          <cell r="Y58">
            <v>6178</v>
          </cell>
          <cell r="AA58">
            <v>6388</v>
          </cell>
        </row>
        <row r="59">
          <cell r="C59">
            <v>4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18</v>
          </cell>
          <cell r="D62">
            <v>153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7454</v>
          </cell>
          <cell r="D63">
            <v>8180</v>
          </cell>
          <cell r="E63">
            <v>1659</v>
          </cell>
          <cell r="F63">
            <v>4446</v>
          </cell>
          <cell r="G63">
            <v>2242</v>
          </cell>
          <cell r="H63">
            <v>1785</v>
          </cell>
          <cell r="P63">
            <v>1875</v>
          </cell>
          <cell r="Y63">
            <v>2162</v>
          </cell>
          <cell r="AA63">
            <v>2003</v>
          </cell>
        </row>
        <row r="64">
          <cell r="C64">
            <v>4536</v>
          </cell>
          <cell r="D64">
            <v>3810</v>
          </cell>
          <cell r="E64">
            <v>5854</v>
          </cell>
          <cell r="F64">
            <v>3359</v>
          </cell>
          <cell r="G64">
            <v>3993</v>
          </cell>
          <cell r="H64">
            <v>4388</v>
          </cell>
          <cell r="P64">
            <v>3496</v>
          </cell>
          <cell r="Y64">
            <v>3663</v>
          </cell>
          <cell r="AA64">
            <v>3890</v>
          </cell>
        </row>
        <row r="65">
          <cell r="C65">
            <v>2821</v>
          </cell>
          <cell r="D65">
            <v>3712</v>
          </cell>
          <cell r="E65">
            <v>4902</v>
          </cell>
          <cell r="F65">
            <v>865</v>
          </cell>
          <cell r="G65">
            <v>3665</v>
          </cell>
          <cell r="H65">
            <v>5959</v>
          </cell>
          <cell r="P65">
            <v>4314</v>
          </cell>
          <cell r="Y65">
            <v>4331</v>
          </cell>
          <cell r="AA65">
            <v>4431</v>
          </cell>
        </row>
        <row r="66">
          <cell r="C66">
            <v>10892</v>
          </cell>
          <cell r="D66">
            <v>8891</v>
          </cell>
          <cell r="E66">
            <v>8498</v>
          </cell>
          <cell r="F66">
            <v>5909</v>
          </cell>
          <cell r="G66">
            <v>8813</v>
          </cell>
          <cell r="H66">
            <v>9689</v>
          </cell>
          <cell r="P66">
            <v>11262</v>
          </cell>
          <cell r="Y66">
            <v>13942</v>
          </cell>
          <cell r="AA66">
            <v>14940</v>
          </cell>
        </row>
        <row r="67">
          <cell r="C67">
            <v>2842</v>
          </cell>
          <cell r="D67">
            <v>5430</v>
          </cell>
          <cell r="E67">
            <v>6778</v>
          </cell>
          <cell r="F67">
            <v>1537</v>
          </cell>
          <cell r="G67">
            <v>5957</v>
          </cell>
          <cell r="H67">
            <v>5413</v>
          </cell>
          <cell r="P67">
            <v>5250</v>
          </cell>
          <cell r="Y67">
            <v>4123</v>
          </cell>
          <cell r="AA67">
            <v>4389</v>
          </cell>
        </row>
        <row r="68">
          <cell r="C68">
            <v>16941</v>
          </cell>
          <cell r="D68">
            <v>20119</v>
          </cell>
          <cell r="E68">
            <v>19452</v>
          </cell>
          <cell r="F68">
            <v>15164</v>
          </cell>
          <cell r="G68">
            <v>18557</v>
          </cell>
          <cell r="H68">
            <v>17199</v>
          </cell>
          <cell r="P68">
            <v>15441</v>
          </cell>
          <cell r="Y68">
            <v>13868</v>
          </cell>
          <cell r="AA68">
            <v>14029</v>
          </cell>
        </row>
        <row r="69">
          <cell r="C69">
            <v>755</v>
          </cell>
          <cell r="D69">
            <v>236</v>
          </cell>
          <cell r="E69">
            <v>450</v>
          </cell>
          <cell r="F69">
            <v>1873</v>
          </cell>
          <cell r="G69">
            <v>903</v>
          </cell>
          <cell r="H69">
            <v>876</v>
          </cell>
          <cell r="P69">
            <v>2473</v>
          </cell>
          <cell r="Y69">
            <v>2405</v>
          </cell>
          <cell r="AA69">
            <v>2525</v>
          </cell>
        </row>
        <row r="70">
          <cell r="C70">
            <v>615</v>
          </cell>
          <cell r="D70">
            <v>695</v>
          </cell>
          <cell r="E70">
            <v>1638</v>
          </cell>
          <cell r="F70">
            <v>3049</v>
          </cell>
          <cell r="G70">
            <v>1233</v>
          </cell>
          <cell r="H70">
            <v>1298</v>
          </cell>
          <cell r="P70">
            <v>2133</v>
          </cell>
          <cell r="Y70">
            <v>2173</v>
          </cell>
          <cell r="AA70">
            <v>2283</v>
          </cell>
        </row>
        <row r="71">
          <cell r="C71">
            <v>2299</v>
          </cell>
          <cell r="D71">
            <v>516</v>
          </cell>
          <cell r="E71">
            <v>1656</v>
          </cell>
          <cell r="F71">
            <v>2972</v>
          </cell>
          <cell r="G71">
            <v>539</v>
          </cell>
          <cell r="H71">
            <v>72</v>
          </cell>
          <cell r="P71">
            <v>768</v>
          </cell>
          <cell r="Y71">
            <v>756</v>
          </cell>
          <cell r="AA71">
            <v>899</v>
          </cell>
        </row>
        <row r="72">
          <cell r="C72">
            <v>0</v>
          </cell>
          <cell r="D72">
            <v>0</v>
          </cell>
          <cell r="E72">
            <v>85</v>
          </cell>
          <cell r="F72">
            <v>0</v>
          </cell>
          <cell r="G72">
            <v>1</v>
          </cell>
          <cell r="H72">
            <v>5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101</v>
          </cell>
          <cell r="D74">
            <v>372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10200</v>
          </cell>
          <cell r="D82">
            <v>1730</v>
          </cell>
          <cell r="E82">
            <v>13103</v>
          </cell>
          <cell r="F82">
            <v>7000</v>
          </cell>
          <cell r="G82">
            <v>12250</v>
          </cell>
          <cell r="H82">
            <v>13413</v>
          </cell>
          <cell r="P82">
            <v>8000</v>
          </cell>
          <cell r="Y82">
            <v>9000</v>
          </cell>
          <cell r="AA82">
            <v>10000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8284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35653</v>
          </cell>
          <cell r="D96">
            <v>20220</v>
          </cell>
          <cell r="E96">
            <v>29249</v>
          </cell>
          <cell r="F96">
            <v>32486</v>
          </cell>
          <cell r="G96">
            <v>45236</v>
          </cell>
          <cell r="H96">
            <v>39357</v>
          </cell>
          <cell r="P96">
            <v>33356</v>
          </cell>
          <cell r="Y96">
            <v>27175</v>
          </cell>
          <cell r="AA96">
            <v>24049</v>
          </cell>
        </row>
        <row r="98">
          <cell r="C98">
            <v>5285</v>
          </cell>
          <cell r="D98">
            <v>3531</v>
          </cell>
          <cell r="E98">
            <v>206</v>
          </cell>
          <cell r="F98">
            <v>0</v>
          </cell>
          <cell r="G98">
            <v>179</v>
          </cell>
          <cell r="H98">
            <v>282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307</v>
          </cell>
          <cell r="D99">
            <v>104</v>
          </cell>
          <cell r="E99">
            <v>228</v>
          </cell>
          <cell r="F99">
            <v>0</v>
          </cell>
          <cell r="G99">
            <v>7</v>
          </cell>
          <cell r="H99">
            <v>32</v>
          </cell>
          <cell r="P99">
            <v>1250</v>
          </cell>
          <cell r="Y99">
            <v>1250</v>
          </cell>
          <cell r="AA99">
            <v>1250</v>
          </cell>
        </row>
        <row r="102">
          <cell r="C102">
            <v>79625</v>
          </cell>
          <cell r="D102">
            <v>90279</v>
          </cell>
          <cell r="E102">
            <v>162756</v>
          </cell>
          <cell r="F102">
            <v>192712</v>
          </cell>
          <cell r="G102">
            <v>220631</v>
          </cell>
          <cell r="H102">
            <v>218462</v>
          </cell>
          <cell r="P102">
            <v>179967</v>
          </cell>
          <cell r="Y102">
            <v>141302</v>
          </cell>
          <cell r="AA102">
            <v>125319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1078</v>
          </cell>
          <cell r="D105">
            <v>0</v>
          </cell>
          <cell r="E105">
            <v>65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12787</v>
          </cell>
          <cell r="D106">
            <v>14228</v>
          </cell>
          <cell r="E106">
            <v>7270</v>
          </cell>
          <cell r="F106">
            <v>6304</v>
          </cell>
          <cell r="G106">
            <v>10222</v>
          </cell>
          <cell r="H106">
            <v>11378</v>
          </cell>
          <cell r="P106">
            <v>1018</v>
          </cell>
          <cell r="Y106">
            <v>1718</v>
          </cell>
          <cell r="AA106">
            <v>1518</v>
          </cell>
        </row>
        <row r="107">
          <cell r="C107">
            <v>261</v>
          </cell>
          <cell r="D107">
            <v>49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853</v>
          </cell>
          <cell r="D111">
            <v>341</v>
          </cell>
          <cell r="E111">
            <v>12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454</v>
          </cell>
          <cell r="D112">
            <v>947</v>
          </cell>
          <cell r="E112">
            <v>375</v>
          </cell>
          <cell r="F112">
            <v>0</v>
          </cell>
          <cell r="G112">
            <v>5</v>
          </cell>
          <cell r="H112">
            <v>5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7211</v>
          </cell>
          <cell r="D167">
            <v>8813</v>
          </cell>
          <cell r="E167">
            <v>9508</v>
          </cell>
          <cell r="F167">
            <v>10760</v>
          </cell>
          <cell r="G167">
            <v>10360</v>
          </cell>
          <cell r="H167">
            <v>9981</v>
          </cell>
          <cell r="I167">
            <v>10971</v>
          </cell>
          <cell r="J167">
            <v>11600</v>
          </cell>
          <cell r="K167">
            <v>12169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2060</v>
          </cell>
          <cell r="D177">
            <v>6020</v>
          </cell>
          <cell r="E177">
            <v>5891</v>
          </cell>
          <cell r="F177">
            <v>0</v>
          </cell>
          <cell r="G177">
            <v>9900</v>
          </cell>
          <cell r="H177">
            <v>10233</v>
          </cell>
          <cell r="I177">
            <v>10000</v>
          </cell>
          <cell r="J177">
            <v>11000</v>
          </cell>
          <cell r="K177">
            <v>12000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13</v>
          </cell>
          <cell r="D183">
            <v>29</v>
          </cell>
          <cell r="E183">
            <v>32</v>
          </cell>
          <cell r="F183">
            <v>24</v>
          </cell>
          <cell r="G183">
            <v>24</v>
          </cell>
          <cell r="H183">
            <v>70</v>
          </cell>
          <cell r="I183">
            <v>26</v>
          </cell>
          <cell r="J183">
            <v>27</v>
          </cell>
          <cell r="K183">
            <v>28.35</v>
          </cell>
        </row>
        <row r="185">
          <cell r="C185">
            <v>18</v>
          </cell>
          <cell r="D185">
            <v>454</v>
          </cell>
          <cell r="E185">
            <v>96</v>
          </cell>
          <cell r="F185">
            <v>108</v>
          </cell>
          <cell r="G185">
            <v>108</v>
          </cell>
          <cell r="H185">
            <v>108</v>
          </cell>
          <cell r="I185">
            <v>114</v>
          </cell>
          <cell r="J185">
            <v>121</v>
          </cell>
          <cell r="K185">
            <v>127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25</v>
          </cell>
          <cell r="D190">
            <v>3</v>
          </cell>
          <cell r="E190">
            <v>4</v>
          </cell>
          <cell r="F190">
            <v>8</v>
          </cell>
          <cell r="G190">
            <v>8</v>
          </cell>
          <cell r="H190">
            <v>8</v>
          </cell>
          <cell r="I190">
            <v>8</v>
          </cell>
          <cell r="J190">
            <v>8</v>
          </cell>
          <cell r="K190">
            <v>8</v>
          </cell>
        </row>
        <row r="191">
          <cell r="C191">
            <v>393</v>
          </cell>
          <cell r="D191">
            <v>536</v>
          </cell>
          <cell r="E191">
            <v>198</v>
          </cell>
          <cell r="F191">
            <v>276</v>
          </cell>
          <cell r="G191">
            <v>276</v>
          </cell>
          <cell r="H191">
            <v>276</v>
          </cell>
          <cell r="I191">
            <v>292</v>
          </cell>
          <cell r="J191">
            <v>309</v>
          </cell>
          <cell r="K191">
            <v>326</v>
          </cell>
        </row>
        <row r="203">
          <cell r="B203" t="str">
            <v>Office of the MEC</v>
          </cell>
          <cell r="C203">
            <v>27094</v>
          </cell>
          <cell r="D203">
            <v>34959</v>
          </cell>
          <cell r="E203">
            <v>35163</v>
          </cell>
          <cell r="F203">
            <v>35181</v>
          </cell>
          <cell r="G203">
            <v>36997</v>
          </cell>
          <cell r="H203">
            <v>37530</v>
          </cell>
          <cell r="P203">
            <v>38926</v>
          </cell>
          <cell r="Y203">
            <v>40860</v>
          </cell>
          <cell r="AA203">
            <v>42758</v>
          </cell>
        </row>
        <row r="204">
          <cell r="B204" t="str">
            <v>Corporate Services</v>
          </cell>
          <cell r="C204">
            <v>38973</v>
          </cell>
          <cell r="D204">
            <v>32277</v>
          </cell>
          <cell r="E204">
            <v>32808</v>
          </cell>
          <cell r="F204">
            <v>36136</v>
          </cell>
          <cell r="G204">
            <v>35112</v>
          </cell>
          <cell r="H204">
            <v>35479</v>
          </cell>
          <cell r="P204">
            <v>38115</v>
          </cell>
          <cell r="Y204">
            <v>40382</v>
          </cell>
          <cell r="AA204">
            <v>42318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39272</v>
          </cell>
          <cell r="D225">
            <v>46118</v>
          </cell>
          <cell r="E225">
            <v>50551</v>
          </cell>
          <cell r="F225">
            <v>57829</v>
          </cell>
          <cell r="G225">
            <v>56104</v>
          </cell>
          <cell r="H225">
            <v>57605</v>
          </cell>
          <cell r="P225">
            <v>61776</v>
          </cell>
          <cell r="Y225">
            <v>65765</v>
          </cell>
          <cell r="AA225">
            <v>69646</v>
          </cell>
        </row>
        <row r="226">
          <cell r="C226">
            <v>33857</v>
          </cell>
          <cell r="D226">
            <v>46118</v>
          </cell>
          <cell r="E226">
            <v>43553</v>
          </cell>
          <cell r="F226">
            <v>51293</v>
          </cell>
          <cell r="G226">
            <v>49568</v>
          </cell>
          <cell r="H226">
            <v>51069</v>
          </cell>
          <cell r="P226">
            <v>55755</v>
          </cell>
          <cell r="Y226">
            <v>58372</v>
          </cell>
          <cell r="AA226">
            <v>61923</v>
          </cell>
        </row>
        <row r="227">
          <cell r="C227">
            <v>5415</v>
          </cell>
          <cell r="D227">
            <v>0</v>
          </cell>
          <cell r="E227">
            <v>6998</v>
          </cell>
          <cell r="F227">
            <v>6536</v>
          </cell>
          <cell r="G227">
            <v>6536</v>
          </cell>
          <cell r="H227">
            <v>6536</v>
          </cell>
          <cell r="P227">
            <v>6021</v>
          </cell>
          <cell r="Y227">
            <v>7393</v>
          </cell>
          <cell r="AA227">
            <v>7723</v>
          </cell>
        </row>
        <row r="228">
          <cell r="C228">
            <v>19653</v>
          </cell>
          <cell r="D228">
            <v>16303</v>
          </cell>
          <cell r="E228">
            <v>16603</v>
          </cell>
          <cell r="F228">
            <v>13167</v>
          </cell>
          <cell r="G228">
            <v>15624</v>
          </cell>
          <cell r="H228">
            <v>14958</v>
          </cell>
          <cell r="P228">
            <v>13677</v>
          </cell>
          <cell r="Y228">
            <v>13889</v>
          </cell>
          <cell r="AA228">
            <v>13842</v>
          </cell>
        </row>
        <row r="229">
          <cell r="C229">
            <v>25</v>
          </cell>
          <cell r="D229">
            <v>10</v>
          </cell>
          <cell r="E229">
            <v>53</v>
          </cell>
          <cell r="F229">
            <v>80</v>
          </cell>
          <cell r="G229">
            <v>142</v>
          </cell>
          <cell r="H229">
            <v>146</v>
          </cell>
          <cell r="P229">
            <v>80</v>
          </cell>
          <cell r="Y229">
            <v>84</v>
          </cell>
          <cell r="AA229">
            <v>88</v>
          </cell>
        </row>
        <row r="230">
          <cell r="C230">
            <v>4157</v>
          </cell>
          <cell r="D230">
            <v>2893</v>
          </cell>
          <cell r="E230">
            <v>981</v>
          </cell>
          <cell r="F230">
            <v>1475</v>
          </cell>
          <cell r="G230">
            <v>1086</v>
          </cell>
          <cell r="H230">
            <v>996</v>
          </cell>
          <cell r="P230">
            <v>1142</v>
          </cell>
          <cell r="Y230">
            <v>1163</v>
          </cell>
          <cell r="AA230">
            <v>1468</v>
          </cell>
        </row>
        <row r="231">
          <cell r="C231">
            <v>1182</v>
          </cell>
          <cell r="D231">
            <v>273</v>
          </cell>
          <cell r="E231">
            <v>200</v>
          </cell>
          <cell r="F231">
            <v>194</v>
          </cell>
          <cell r="G231">
            <v>448</v>
          </cell>
          <cell r="H231">
            <v>447</v>
          </cell>
          <cell r="P231">
            <v>194</v>
          </cell>
          <cell r="Y231">
            <v>204</v>
          </cell>
          <cell r="AA231">
            <v>214</v>
          </cell>
        </row>
        <row r="232">
          <cell r="C232">
            <v>3324</v>
          </cell>
          <cell r="D232">
            <v>2810</v>
          </cell>
          <cell r="E232">
            <v>3221</v>
          </cell>
          <cell r="F232">
            <v>2237</v>
          </cell>
          <cell r="G232">
            <v>3169</v>
          </cell>
          <cell r="H232">
            <v>2869</v>
          </cell>
          <cell r="P232">
            <v>2583</v>
          </cell>
          <cell r="Y232">
            <v>2600</v>
          </cell>
          <cell r="AA232">
            <v>2624</v>
          </cell>
        </row>
        <row r="233">
          <cell r="C233">
            <v>17</v>
          </cell>
          <cell r="D233">
            <v>3</v>
          </cell>
          <cell r="E233">
            <v>41</v>
          </cell>
          <cell r="F233">
            <v>17</v>
          </cell>
          <cell r="G233">
            <v>94</v>
          </cell>
          <cell r="H233">
            <v>94</v>
          </cell>
          <cell r="P233">
            <v>17</v>
          </cell>
          <cell r="Y233">
            <v>18</v>
          </cell>
          <cell r="AA233">
            <v>19</v>
          </cell>
        </row>
        <row r="234">
          <cell r="C234">
            <v>248</v>
          </cell>
          <cell r="D234">
            <v>95</v>
          </cell>
          <cell r="E234">
            <v>154</v>
          </cell>
          <cell r="F234">
            <v>164</v>
          </cell>
          <cell r="G234">
            <v>84</v>
          </cell>
          <cell r="H234">
            <v>80</v>
          </cell>
          <cell r="P234">
            <v>164</v>
          </cell>
          <cell r="Y234">
            <v>173</v>
          </cell>
          <cell r="AA234">
            <v>181</v>
          </cell>
        </row>
        <row r="235">
          <cell r="C235">
            <v>845</v>
          </cell>
          <cell r="D235">
            <v>786</v>
          </cell>
          <cell r="E235">
            <v>1178</v>
          </cell>
          <cell r="F235">
            <v>1650</v>
          </cell>
          <cell r="G235">
            <v>1178</v>
          </cell>
          <cell r="H235">
            <v>1037</v>
          </cell>
          <cell r="P235">
            <v>1020</v>
          </cell>
          <cell r="Y235">
            <v>1064</v>
          </cell>
          <cell r="AA235">
            <v>1123</v>
          </cell>
        </row>
        <row r="236">
          <cell r="C236">
            <v>516</v>
          </cell>
          <cell r="D236">
            <v>423</v>
          </cell>
          <cell r="E236">
            <v>563</v>
          </cell>
          <cell r="F236">
            <v>172</v>
          </cell>
          <cell r="G236">
            <v>331</v>
          </cell>
          <cell r="H236">
            <v>331</v>
          </cell>
          <cell r="P236">
            <v>561</v>
          </cell>
          <cell r="Y236">
            <v>685</v>
          </cell>
          <cell r="AA236">
            <v>174</v>
          </cell>
        </row>
        <row r="237">
          <cell r="C237">
            <v>268</v>
          </cell>
          <cell r="D237">
            <v>277</v>
          </cell>
          <cell r="E237">
            <v>336</v>
          </cell>
          <cell r="F237">
            <v>0</v>
          </cell>
          <cell r="G237">
            <v>376</v>
          </cell>
          <cell r="H237">
            <v>393</v>
          </cell>
          <cell r="P237">
            <v>468</v>
          </cell>
          <cell r="Y237">
            <v>392</v>
          </cell>
          <cell r="AA237">
            <v>380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183</v>
          </cell>
          <cell r="E241">
            <v>76</v>
          </cell>
          <cell r="F241">
            <v>0</v>
          </cell>
          <cell r="G241">
            <v>0</v>
          </cell>
          <cell r="H241">
            <v>1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1082</v>
          </cell>
          <cell r="D242">
            <v>758</v>
          </cell>
          <cell r="E242">
            <v>1085</v>
          </cell>
          <cell r="F242">
            <v>1673</v>
          </cell>
          <cell r="G242">
            <v>1519</v>
          </cell>
          <cell r="H242">
            <v>1604</v>
          </cell>
          <cell r="P242">
            <v>594</v>
          </cell>
          <cell r="Y242">
            <v>305</v>
          </cell>
          <cell r="AA242">
            <v>320</v>
          </cell>
        </row>
        <row r="243">
          <cell r="C243">
            <v>1444</v>
          </cell>
          <cell r="D243">
            <v>682</v>
          </cell>
          <cell r="E243">
            <v>13</v>
          </cell>
          <cell r="F243">
            <v>150</v>
          </cell>
          <cell r="G243">
            <v>1</v>
          </cell>
          <cell r="H243">
            <v>1</v>
          </cell>
          <cell r="P243">
            <v>19</v>
          </cell>
          <cell r="Y243">
            <v>20</v>
          </cell>
          <cell r="AA243">
            <v>166</v>
          </cell>
        </row>
        <row r="244">
          <cell r="C244">
            <v>76</v>
          </cell>
          <cell r="D244">
            <v>55</v>
          </cell>
          <cell r="E244">
            <v>52</v>
          </cell>
          <cell r="F244">
            <v>40</v>
          </cell>
          <cell r="G244">
            <v>28</v>
          </cell>
          <cell r="H244">
            <v>40</v>
          </cell>
          <cell r="P244">
            <v>40</v>
          </cell>
          <cell r="Y244">
            <v>42</v>
          </cell>
          <cell r="AA244">
            <v>18</v>
          </cell>
        </row>
        <row r="245">
          <cell r="C245">
            <v>0</v>
          </cell>
          <cell r="D245">
            <v>0</v>
          </cell>
          <cell r="E245">
            <v>504</v>
          </cell>
          <cell r="F245">
            <v>0</v>
          </cell>
          <cell r="G245">
            <v>1186</v>
          </cell>
          <cell r="H245">
            <v>933</v>
          </cell>
          <cell r="P245">
            <v>829</v>
          </cell>
          <cell r="Y245">
            <v>759</v>
          </cell>
          <cell r="AA245">
            <v>752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8</v>
          </cell>
          <cell r="D250">
            <v>0</v>
          </cell>
          <cell r="E250">
            <v>0</v>
          </cell>
          <cell r="F250">
            <v>35</v>
          </cell>
          <cell r="G250">
            <v>0</v>
          </cell>
          <cell r="H250">
            <v>0</v>
          </cell>
          <cell r="P250">
            <v>35</v>
          </cell>
          <cell r="Y250">
            <v>37</v>
          </cell>
          <cell r="AA250">
            <v>39</v>
          </cell>
        </row>
        <row r="251">
          <cell r="C251">
            <v>0</v>
          </cell>
          <cell r="D251">
            <v>11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12</v>
          </cell>
          <cell r="D252">
            <v>27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117</v>
          </cell>
          <cell r="D257">
            <v>99</v>
          </cell>
          <cell r="E257">
            <v>205</v>
          </cell>
          <cell r="F257">
            <v>0</v>
          </cell>
          <cell r="G257">
            <v>83</v>
          </cell>
          <cell r="H257">
            <v>89</v>
          </cell>
          <cell r="P257">
            <v>109</v>
          </cell>
          <cell r="Y257">
            <v>421</v>
          </cell>
          <cell r="AA257">
            <v>205</v>
          </cell>
        </row>
        <row r="258">
          <cell r="C258">
            <v>905</v>
          </cell>
          <cell r="D258">
            <v>771</v>
          </cell>
          <cell r="E258">
            <v>889</v>
          </cell>
          <cell r="F258">
            <v>285</v>
          </cell>
          <cell r="G258">
            <v>877</v>
          </cell>
          <cell r="H258">
            <v>737</v>
          </cell>
          <cell r="P258">
            <v>285</v>
          </cell>
          <cell r="Y258">
            <v>200</v>
          </cell>
          <cell r="AA258">
            <v>315</v>
          </cell>
        </row>
        <row r="259">
          <cell r="C259">
            <v>813</v>
          </cell>
          <cell r="D259">
            <v>895</v>
          </cell>
          <cell r="E259">
            <v>1057</v>
          </cell>
          <cell r="F259">
            <v>284</v>
          </cell>
          <cell r="G259">
            <v>709</v>
          </cell>
          <cell r="H259">
            <v>1604</v>
          </cell>
          <cell r="P259">
            <v>754</v>
          </cell>
          <cell r="Y259">
            <v>882</v>
          </cell>
          <cell r="AA259">
            <v>614</v>
          </cell>
        </row>
        <row r="260">
          <cell r="C260">
            <v>421</v>
          </cell>
          <cell r="D260">
            <v>934</v>
          </cell>
          <cell r="E260">
            <v>796</v>
          </cell>
          <cell r="F260">
            <v>221</v>
          </cell>
          <cell r="G260">
            <v>269</v>
          </cell>
          <cell r="H260">
            <v>256</v>
          </cell>
          <cell r="P260">
            <v>452</v>
          </cell>
          <cell r="Y260">
            <v>633</v>
          </cell>
          <cell r="AA260">
            <v>965</v>
          </cell>
        </row>
        <row r="261">
          <cell r="C261">
            <v>54</v>
          </cell>
          <cell r="D261">
            <v>0</v>
          </cell>
          <cell r="E261">
            <v>168</v>
          </cell>
          <cell r="F261">
            <v>549</v>
          </cell>
          <cell r="G261">
            <v>218</v>
          </cell>
          <cell r="H261">
            <v>231</v>
          </cell>
          <cell r="P261">
            <v>22</v>
          </cell>
          <cell r="Y261">
            <v>40</v>
          </cell>
          <cell r="AA261">
            <v>0</v>
          </cell>
        </row>
        <row r="262">
          <cell r="C262">
            <v>3592</v>
          </cell>
          <cell r="D262">
            <v>4095</v>
          </cell>
          <cell r="E262">
            <v>3701</v>
          </cell>
          <cell r="F262">
            <v>2193</v>
          </cell>
          <cell r="G262">
            <v>3196</v>
          </cell>
          <cell r="H262">
            <v>2476</v>
          </cell>
          <cell r="P262">
            <v>2693</v>
          </cell>
          <cell r="Y262">
            <v>2634</v>
          </cell>
          <cell r="AA262">
            <v>2453</v>
          </cell>
        </row>
        <row r="263">
          <cell r="C263">
            <v>314</v>
          </cell>
          <cell r="D263">
            <v>84</v>
          </cell>
          <cell r="E263">
            <v>170</v>
          </cell>
          <cell r="F263">
            <v>1219</v>
          </cell>
          <cell r="G263">
            <v>284</v>
          </cell>
          <cell r="H263">
            <v>284</v>
          </cell>
          <cell r="P263">
            <v>1219</v>
          </cell>
          <cell r="Y263">
            <v>1084</v>
          </cell>
          <cell r="AA263">
            <v>1137</v>
          </cell>
        </row>
        <row r="264">
          <cell r="C264">
            <v>109</v>
          </cell>
          <cell r="D264">
            <v>57</v>
          </cell>
          <cell r="E264">
            <v>69</v>
          </cell>
          <cell r="F264">
            <v>251</v>
          </cell>
          <cell r="G264">
            <v>285</v>
          </cell>
          <cell r="H264">
            <v>261</v>
          </cell>
          <cell r="P264">
            <v>209</v>
          </cell>
          <cell r="Y264">
            <v>266</v>
          </cell>
          <cell r="AA264">
            <v>280</v>
          </cell>
        </row>
        <row r="265">
          <cell r="C265">
            <v>124</v>
          </cell>
          <cell r="D265">
            <v>82</v>
          </cell>
          <cell r="E265">
            <v>1091</v>
          </cell>
          <cell r="F265">
            <v>278</v>
          </cell>
          <cell r="G265">
            <v>61</v>
          </cell>
          <cell r="H265">
            <v>48</v>
          </cell>
          <cell r="P265">
            <v>188</v>
          </cell>
          <cell r="Y265">
            <v>183</v>
          </cell>
          <cell r="AA265">
            <v>307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17</v>
          </cell>
          <cell r="D267">
            <v>372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17</v>
          </cell>
          <cell r="D268">
            <v>372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4965</v>
          </cell>
          <cell r="D291">
            <v>2852</v>
          </cell>
          <cell r="E291">
            <v>18</v>
          </cell>
          <cell r="F291">
            <v>0</v>
          </cell>
          <cell r="G291">
            <v>48</v>
          </cell>
          <cell r="H291">
            <v>65</v>
          </cell>
          <cell r="P291">
            <v>1250</v>
          </cell>
          <cell r="Y291">
            <v>1250</v>
          </cell>
          <cell r="AA291">
            <v>1250</v>
          </cell>
        </row>
        <row r="292">
          <cell r="C292">
            <v>4965</v>
          </cell>
          <cell r="D292">
            <v>2748</v>
          </cell>
          <cell r="E292">
            <v>6</v>
          </cell>
          <cell r="F292">
            <v>0</v>
          </cell>
          <cell r="G292">
            <v>48</v>
          </cell>
          <cell r="H292">
            <v>48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104</v>
          </cell>
          <cell r="E293">
            <v>12</v>
          </cell>
          <cell r="F293">
            <v>0</v>
          </cell>
          <cell r="G293">
            <v>0</v>
          </cell>
          <cell r="H293">
            <v>17</v>
          </cell>
          <cell r="P293">
            <v>1250</v>
          </cell>
          <cell r="Y293">
            <v>1250</v>
          </cell>
          <cell r="AA293">
            <v>1250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1450</v>
          </cell>
          <cell r="D298">
            <v>798</v>
          </cell>
          <cell r="E298">
            <v>660</v>
          </cell>
          <cell r="F298">
            <v>321</v>
          </cell>
          <cell r="G298">
            <v>328</v>
          </cell>
          <cell r="H298">
            <v>376</v>
          </cell>
          <cell r="P298">
            <v>338</v>
          </cell>
          <cell r="Y298">
            <v>338</v>
          </cell>
          <cell r="AA298">
            <v>338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1450</v>
          </cell>
          <cell r="D300">
            <v>798</v>
          </cell>
          <cell r="E300">
            <v>660</v>
          </cell>
          <cell r="F300">
            <v>321</v>
          </cell>
          <cell r="G300">
            <v>328</v>
          </cell>
          <cell r="H300">
            <v>376</v>
          </cell>
          <cell r="P300">
            <v>338</v>
          </cell>
          <cell r="Y300">
            <v>338</v>
          </cell>
          <cell r="AA300">
            <v>338</v>
          </cell>
        </row>
        <row r="301">
          <cell r="C301">
            <v>61</v>
          </cell>
          <cell r="D301">
            <v>49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195</v>
          </cell>
          <cell r="D305">
            <v>9</v>
          </cell>
          <cell r="E305">
            <v>12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454</v>
          </cell>
          <cell r="D306">
            <v>735</v>
          </cell>
          <cell r="E306">
            <v>127</v>
          </cell>
          <cell r="F306">
            <v>0</v>
          </cell>
          <cell r="G306">
            <v>5</v>
          </cell>
          <cell r="H306">
            <v>5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3537</v>
          </cell>
          <cell r="D353">
            <v>1153</v>
          </cell>
          <cell r="E353">
            <v>432</v>
          </cell>
          <cell r="F353">
            <v>1745</v>
          </cell>
          <cell r="G353">
            <v>2266</v>
          </cell>
          <cell r="H353">
            <v>2299</v>
          </cell>
          <cell r="P353">
            <v>2379</v>
          </cell>
          <cell r="Y353">
            <v>2482</v>
          </cell>
          <cell r="AA353">
            <v>2583</v>
          </cell>
        </row>
        <row r="354">
          <cell r="B354" t="str">
            <v>Arts and Culture</v>
          </cell>
          <cell r="C354">
            <v>102835</v>
          </cell>
          <cell r="D354">
            <v>87196</v>
          </cell>
          <cell r="E354">
            <v>82132</v>
          </cell>
          <cell r="F354">
            <v>51922</v>
          </cell>
          <cell r="G354">
            <v>105468</v>
          </cell>
          <cell r="H354">
            <v>99108</v>
          </cell>
          <cell r="P354">
            <v>85434</v>
          </cell>
          <cell r="Y354">
            <v>83906</v>
          </cell>
          <cell r="AA354">
            <v>86331</v>
          </cell>
        </row>
        <row r="355">
          <cell r="B355" t="str">
            <v>Museum Services</v>
          </cell>
          <cell r="C355">
            <v>25356</v>
          </cell>
          <cell r="D355">
            <v>53287</v>
          </cell>
          <cell r="E355">
            <v>37329</v>
          </cell>
          <cell r="F355">
            <v>26442</v>
          </cell>
          <cell r="G355">
            <v>28953</v>
          </cell>
          <cell r="H355">
            <v>29206</v>
          </cell>
          <cell r="P355">
            <v>28627</v>
          </cell>
          <cell r="Y355">
            <v>40407</v>
          </cell>
          <cell r="AA355">
            <v>52513</v>
          </cell>
        </row>
        <row r="356">
          <cell r="B356" t="str">
            <v>Heritage Resource Services</v>
          </cell>
          <cell r="C356">
            <v>18423</v>
          </cell>
          <cell r="D356">
            <v>3309</v>
          </cell>
          <cell r="E356">
            <v>3838</v>
          </cell>
          <cell r="F356">
            <v>3923</v>
          </cell>
          <cell r="G356">
            <v>3418</v>
          </cell>
          <cell r="H356">
            <v>3418</v>
          </cell>
          <cell r="P356">
            <v>4036</v>
          </cell>
          <cell r="Y356">
            <v>4154</v>
          </cell>
          <cell r="AA356">
            <v>4270</v>
          </cell>
        </row>
        <row r="357">
          <cell r="B357" t="str">
            <v>Language Services</v>
          </cell>
          <cell r="C357">
            <v>2962</v>
          </cell>
          <cell r="D357">
            <v>2753</v>
          </cell>
          <cell r="E357">
            <v>3569</v>
          </cell>
          <cell r="F357">
            <v>4463</v>
          </cell>
          <cell r="G357">
            <v>4143</v>
          </cell>
          <cell r="H357">
            <v>4217</v>
          </cell>
          <cell r="P357">
            <v>4706</v>
          </cell>
          <cell r="Y357">
            <v>4961</v>
          </cell>
          <cell r="AA357">
            <v>5211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41145</v>
          </cell>
          <cell r="D375">
            <v>41417</v>
          </cell>
          <cell r="E375">
            <v>42028</v>
          </cell>
          <cell r="F375">
            <v>51505</v>
          </cell>
          <cell r="G375">
            <v>50376</v>
          </cell>
          <cell r="H375">
            <v>51128</v>
          </cell>
          <cell r="P375">
            <v>59962</v>
          </cell>
          <cell r="Y375">
            <v>61727</v>
          </cell>
          <cell r="AA375">
            <v>65368</v>
          </cell>
        </row>
        <row r="376">
          <cell r="C376">
            <v>34321</v>
          </cell>
          <cell r="D376">
            <v>41417</v>
          </cell>
          <cell r="E376">
            <v>35097</v>
          </cell>
          <cell r="F376">
            <v>45357</v>
          </cell>
          <cell r="G376">
            <v>44228</v>
          </cell>
          <cell r="H376">
            <v>44980</v>
          </cell>
          <cell r="P376">
            <v>52896</v>
          </cell>
          <cell r="Y376">
            <v>54286</v>
          </cell>
          <cell r="AA376">
            <v>57556</v>
          </cell>
        </row>
        <row r="377">
          <cell r="C377">
            <v>6824</v>
          </cell>
          <cell r="D377">
            <v>0</v>
          </cell>
          <cell r="E377">
            <v>6931</v>
          </cell>
          <cell r="F377">
            <v>6148</v>
          </cell>
          <cell r="G377">
            <v>6148</v>
          </cell>
          <cell r="H377">
            <v>6148</v>
          </cell>
          <cell r="P377">
            <v>7066</v>
          </cell>
          <cell r="Y377">
            <v>7441</v>
          </cell>
          <cell r="AA377">
            <v>7812</v>
          </cell>
        </row>
        <row r="378">
          <cell r="C378">
            <v>79524</v>
          </cell>
          <cell r="D378">
            <v>65916</v>
          </cell>
          <cell r="E378">
            <v>60115</v>
          </cell>
          <cell r="F378">
            <v>29972</v>
          </cell>
          <cell r="G378">
            <v>70355</v>
          </cell>
          <cell r="H378">
            <v>69413</v>
          </cell>
          <cell r="P378">
            <v>56397</v>
          </cell>
          <cell r="Y378">
            <v>55028</v>
          </cell>
          <cell r="AA378">
            <v>55666</v>
          </cell>
        </row>
        <row r="379">
          <cell r="C379">
            <v>4942</v>
          </cell>
          <cell r="D379">
            <v>6163</v>
          </cell>
          <cell r="E379">
            <v>5017</v>
          </cell>
          <cell r="F379">
            <v>0</v>
          </cell>
          <cell r="G379">
            <v>6493</v>
          </cell>
          <cell r="H379">
            <v>6510</v>
          </cell>
          <cell r="P379">
            <v>5025</v>
          </cell>
          <cell r="Y379">
            <v>5010</v>
          </cell>
          <cell r="AA379">
            <v>5011</v>
          </cell>
        </row>
        <row r="380">
          <cell r="C380">
            <v>1747</v>
          </cell>
          <cell r="D380">
            <v>563</v>
          </cell>
          <cell r="E380">
            <v>1041</v>
          </cell>
          <cell r="F380">
            <v>231</v>
          </cell>
          <cell r="G380">
            <v>346</v>
          </cell>
          <cell r="H380">
            <v>492</v>
          </cell>
          <cell r="P380">
            <v>309</v>
          </cell>
          <cell r="Y380">
            <v>322</v>
          </cell>
          <cell r="AA380">
            <v>335</v>
          </cell>
        </row>
        <row r="381">
          <cell r="C381">
            <v>865</v>
          </cell>
          <cell r="D381">
            <v>485</v>
          </cell>
          <cell r="E381">
            <v>579</v>
          </cell>
          <cell r="F381">
            <v>257</v>
          </cell>
          <cell r="G381">
            <v>842</v>
          </cell>
          <cell r="H381">
            <v>453</v>
          </cell>
          <cell r="P381">
            <v>325</v>
          </cell>
          <cell r="Y381">
            <v>245</v>
          </cell>
          <cell r="AA381">
            <v>293</v>
          </cell>
        </row>
        <row r="382">
          <cell r="C382">
            <v>182</v>
          </cell>
          <cell r="D382">
            <v>387</v>
          </cell>
          <cell r="E382">
            <v>0</v>
          </cell>
          <cell r="F382">
            <v>132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4</v>
          </cell>
          <cell r="D383">
            <v>23</v>
          </cell>
          <cell r="E383">
            <v>11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361</v>
          </cell>
          <cell r="D384">
            <v>812</v>
          </cell>
          <cell r="E384">
            <v>593</v>
          </cell>
          <cell r="F384">
            <v>348</v>
          </cell>
          <cell r="G384">
            <v>457</v>
          </cell>
          <cell r="H384">
            <v>479</v>
          </cell>
          <cell r="P384">
            <v>650</v>
          </cell>
          <cell r="Y384">
            <v>275</v>
          </cell>
          <cell r="AA384">
            <v>260</v>
          </cell>
        </row>
        <row r="385">
          <cell r="C385">
            <v>929</v>
          </cell>
          <cell r="D385">
            <v>895</v>
          </cell>
          <cell r="E385">
            <v>955</v>
          </cell>
          <cell r="F385">
            <v>669</v>
          </cell>
          <cell r="G385">
            <v>898</v>
          </cell>
          <cell r="H385">
            <v>1047</v>
          </cell>
          <cell r="P385">
            <v>927</v>
          </cell>
          <cell r="Y385">
            <v>760</v>
          </cell>
          <cell r="AA385">
            <v>785</v>
          </cell>
        </row>
        <row r="386">
          <cell r="C386">
            <v>248</v>
          </cell>
          <cell r="D386">
            <v>139</v>
          </cell>
          <cell r="E386">
            <v>218</v>
          </cell>
          <cell r="F386">
            <v>175</v>
          </cell>
          <cell r="G386">
            <v>203</v>
          </cell>
          <cell r="H386">
            <v>183</v>
          </cell>
          <cell r="P386">
            <v>235</v>
          </cell>
          <cell r="Y386">
            <v>195</v>
          </cell>
          <cell r="AA386">
            <v>205</v>
          </cell>
        </row>
        <row r="387">
          <cell r="C387">
            <v>139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61</v>
          </cell>
          <cell r="E391">
            <v>70</v>
          </cell>
          <cell r="F391">
            <v>0</v>
          </cell>
          <cell r="G391">
            <v>32</v>
          </cell>
          <cell r="H391">
            <v>31</v>
          </cell>
          <cell r="P391">
            <v>91</v>
          </cell>
          <cell r="Y391">
            <v>57</v>
          </cell>
          <cell r="AA391">
            <v>31</v>
          </cell>
        </row>
        <row r="392">
          <cell r="C392">
            <v>55335</v>
          </cell>
          <cell r="D392">
            <v>45343</v>
          </cell>
          <cell r="E392">
            <v>40480</v>
          </cell>
          <cell r="F392">
            <v>17922</v>
          </cell>
          <cell r="G392">
            <v>50257</v>
          </cell>
          <cell r="H392">
            <v>48227</v>
          </cell>
          <cell r="P392">
            <v>38666</v>
          </cell>
          <cell r="Y392">
            <v>39076</v>
          </cell>
          <cell r="AA392">
            <v>39030</v>
          </cell>
        </row>
        <row r="393">
          <cell r="C393">
            <v>307</v>
          </cell>
          <cell r="D393">
            <v>334</v>
          </cell>
          <cell r="E393">
            <v>507</v>
          </cell>
          <cell r="F393">
            <v>353</v>
          </cell>
          <cell r="G393">
            <v>8</v>
          </cell>
          <cell r="H393">
            <v>10</v>
          </cell>
          <cell r="P393">
            <v>193</v>
          </cell>
          <cell r="Y393">
            <v>114</v>
          </cell>
          <cell r="AA393">
            <v>120</v>
          </cell>
        </row>
        <row r="394">
          <cell r="C394">
            <v>3</v>
          </cell>
          <cell r="D394">
            <v>2</v>
          </cell>
          <cell r="E394">
            <v>0</v>
          </cell>
          <cell r="F394">
            <v>10</v>
          </cell>
          <cell r="G394">
            <v>4</v>
          </cell>
          <cell r="H394">
            <v>5</v>
          </cell>
          <cell r="P394">
            <v>10</v>
          </cell>
          <cell r="Y394">
            <v>11</v>
          </cell>
          <cell r="AA394">
            <v>12</v>
          </cell>
        </row>
        <row r="395">
          <cell r="C395">
            <v>0</v>
          </cell>
          <cell r="D395">
            <v>0</v>
          </cell>
          <cell r="E395">
            <v>1999</v>
          </cell>
          <cell r="F395">
            <v>0</v>
          </cell>
          <cell r="G395">
            <v>1490</v>
          </cell>
          <cell r="H395">
            <v>1626</v>
          </cell>
          <cell r="P395">
            <v>926</v>
          </cell>
          <cell r="Y395">
            <v>943</v>
          </cell>
          <cell r="AA395">
            <v>1094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132</v>
          </cell>
          <cell r="F397">
            <v>0</v>
          </cell>
          <cell r="G397">
            <v>643</v>
          </cell>
          <cell r="H397">
            <v>643</v>
          </cell>
          <cell r="P397">
            <v>489</v>
          </cell>
          <cell r="Y397">
            <v>300</v>
          </cell>
          <cell r="AA397">
            <v>244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635</v>
          </cell>
          <cell r="D399">
            <v>540</v>
          </cell>
          <cell r="E399">
            <v>186</v>
          </cell>
          <cell r="F399">
            <v>368</v>
          </cell>
          <cell r="G399">
            <v>217</v>
          </cell>
          <cell r="H399">
            <v>208</v>
          </cell>
          <cell r="P399">
            <v>468</v>
          </cell>
          <cell r="Y399">
            <v>492</v>
          </cell>
          <cell r="AA399">
            <v>516</v>
          </cell>
        </row>
        <row r="400">
          <cell r="C400">
            <v>8</v>
          </cell>
          <cell r="D400">
            <v>45</v>
          </cell>
          <cell r="E400">
            <v>0</v>
          </cell>
          <cell r="F400">
            <v>235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28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89</v>
          </cell>
          <cell r="D402">
            <v>85</v>
          </cell>
          <cell r="E402">
            <v>35</v>
          </cell>
          <cell r="F402">
            <v>0</v>
          </cell>
          <cell r="G402">
            <v>0</v>
          </cell>
          <cell r="H402">
            <v>27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153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1750</v>
          </cell>
          <cell r="D407">
            <v>76</v>
          </cell>
          <cell r="E407">
            <v>544</v>
          </cell>
          <cell r="F407">
            <v>202</v>
          </cell>
          <cell r="G407">
            <v>391</v>
          </cell>
          <cell r="H407">
            <v>385</v>
          </cell>
          <cell r="P407">
            <v>288</v>
          </cell>
          <cell r="Y407">
            <v>269</v>
          </cell>
          <cell r="AA407">
            <v>280</v>
          </cell>
        </row>
        <row r="408">
          <cell r="C408">
            <v>1497</v>
          </cell>
          <cell r="D408">
            <v>571</v>
          </cell>
          <cell r="E408">
            <v>377</v>
          </cell>
          <cell r="F408">
            <v>622</v>
          </cell>
          <cell r="G408">
            <v>701</v>
          </cell>
          <cell r="H408">
            <v>680</v>
          </cell>
          <cell r="P408">
            <v>715</v>
          </cell>
          <cell r="Y408">
            <v>846</v>
          </cell>
          <cell r="AA408">
            <v>854</v>
          </cell>
        </row>
        <row r="409">
          <cell r="C409">
            <v>945</v>
          </cell>
          <cell r="D409">
            <v>1631</v>
          </cell>
          <cell r="E409">
            <v>1917</v>
          </cell>
          <cell r="F409">
            <v>187</v>
          </cell>
          <cell r="G409">
            <v>1252</v>
          </cell>
          <cell r="H409">
            <v>2065</v>
          </cell>
          <cell r="P409">
            <v>800</v>
          </cell>
          <cell r="Y409">
            <v>611</v>
          </cell>
          <cell r="AA409">
            <v>739</v>
          </cell>
        </row>
        <row r="410">
          <cell r="C410">
            <v>3108</v>
          </cell>
          <cell r="D410">
            <v>3535</v>
          </cell>
          <cell r="E410">
            <v>2831</v>
          </cell>
          <cell r="F410">
            <v>2200</v>
          </cell>
          <cell r="G410">
            <v>2965</v>
          </cell>
          <cell r="H410">
            <v>3253</v>
          </cell>
          <cell r="P410">
            <v>3517</v>
          </cell>
          <cell r="Y410">
            <v>2475</v>
          </cell>
          <cell r="AA410">
            <v>2662</v>
          </cell>
        </row>
        <row r="411">
          <cell r="C411">
            <v>59</v>
          </cell>
          <cell r="D411">
            <v>142</v>
          </cell>
          <cell r="E411">
            <v>62</v>
          </cell>
          <cell r="F411">
            <v>84</v>
          </cell>
          <cell r="G411">
            <v>247</v>
          </cell>
          <cell r="H411">
            <v>258</v>
          </cell>
          <cell r="P411">
            <v>132</v>
          </cell>
          <cell r="Y411">
            <v>132</v>
          </cell>
          <cell r="AA411">
            <v>138</v>
          </cell>
        </row>
        <row r="412">
          <cell r="C412">
            <v>4252</v>
          </cell>
          <cell r="D412">
            <v>3732</v>
          </cell>
          <cell r="E412">
            <v>2315</v>
          </cell>
          <cell r="F412">
            <v>3784</v>
          </cell>
          <cell r="G412">
            <v>2295</v>
          </cell>
          <cell r="H412">
            <v>2242</v>
          </cell>
          <cell r="P412">
            <v>1646</v>
          </cell>
          <cell r="Y412">
            <v>1881</v>
          </cell>
          <cell r="AA412">
            <v>1992</v>
          </cell>
        </row>
        <row r="413">
          <cell r="C413">
            <v>170</v>
          </cell>
          <cell r="D413">
            <v>67</v>
          </cell>
          <cell r="E413">
            <v>75</v>
          </cell>
          <cell r="F413">
            <v>0</v>
          </cell>
          <cell r="G413">
            <v>288</v>
          </cell>
          <cell r="H413">
            <v>268</v>
          </cell>
          <cell r="P413">
            <v>565</v>
          </cell>
          <cell r="Y413">
            <v>595</v>
          </cell>
          <cell r="AA413">
            <v>625</v>
          </cell>
        </row>
        <row r="414">
          <cell r="C414">
            <v>128</v>
          </cell>
          <cell r="D414">
            <v>84</v>
          </cell>
          <cell r="E414">
            <v>161</v>
          </cell>
          <cell r="F414">
            <v>1982</v>
          </cell>
          <cell r="G414">
            <v>311</v>
          </cell>
          <cell r="H414">
            <v>301</v>
          </cell>
          <cell r="P414">
            <v>228</v>
          </cell>
          <cell r="Y414">
            <v>257</v>
          </cell>
          <cell r="AA414">
            <v>270</v>
          </cell>
        </row>
        <row r="415">
          <cell r="C415">
            <v>1793</v>
          </cell>
          <cell r="D415">
            <v>48</v>
          </cell>
          <cell r="E415">
            <v>0</v>
          </cell>
          <cell r="F415">
            <v>211</v>
          </cell>
          <cell r="G415">
            <v>15</v>
          </cell>
          <cell r="H415">
            <v>16</v>
          </cell>
          <cell r="P415">
            <v>192</v>
          </cell>
          <cell r="Y415">
            <v>162</v>
          </cell>
          <cell r="AA415">
            <v>170</v>
          </cell>
        </row>
        <row r="416">
          <cell r="C416">
            <v>0</v>
          </cell>
          <cell r="D416">
            <v>0</v>
          </cell>
          <cell r="E416">
            <v>10</v>
          </cell>
          <cell r="F416">
            <v>0</v>
          </cell>
          <cell r="G416">
            <v>0</v>
          </cell>
          <cell r="H416">
            <v>4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9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13841</v>
          </cell>
          <cell r="D440">
            <v>3661</v>
          </cell>
          <cell r="E440">
            <v>4737</v>
          </cell>
          <cell r="F440">
            <v>5419</v>
          </cell>
          <cell r="G440">
            <v>15819</v>
          </cell>
          <cell r="H440">
            <v>9940</v>
          </cell>
          <cell r="P440">
            <v>8700</v>
          </cell>
          <cell r="Y440">
            <v>8700</v>
          </cell>
          <cell r="AA440">
            <v>8700</v>
          </cell>
        </row>
        <row r="441">
          <cell r="C441">
            <v>194</v>
          </cell>
          <cell r="D441">
            <v>369</v>
          </cell>
          <cell r="E441">
            <v>320</v>
          </cell>
          <cell r="F441">
            <v>0</v>
          </cell>
          <cell r="G441">
            <v>44</v>
          </cell>
          <cell r="H441">
            <v>97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194</v>
          </cell>
          <cell r="D442">
            <v>369</v>
          </cell>
          <cell r="E442">
            <v>129</v>
          </cell>
          <cell r="F442">
            <v>0</v>
          </cell>
          <cell r="G442">
            <v>37</v>
          </cell>
          <cell r="H442">
            <v>90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191</v>
          </cell>
          <cell r="F443">
            <v>0</v>
          </cell>
          <cell r="G443">
            <v>7</v>
          </cell>
          <cell r="H443">
            <v>7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15868</v>
          </cell>
          <cell r="D445">
            <v>27299</v>
          </cell>
          <cell r="E445">
            <v>19809</v>
          </cell>
          <cell r="F445">
            <v>0</v>
          </cell>
          <cell r="G445">
            <v>5493</v>
          </cell>
          <cell r="H445">
            <v>5493</v>
          </cell>
          <cell r="P445">
            <v>0</v>
          </cell>
          <cell r="Y445">
            <v>10332</v>
          </cell>
          <cell r="AA445">
            <v>21051</v>
          </cell>
        </row>
        <row r="446">
          <cell r="C446">
            <v>15868</v>
          </cell>
          <cell r="D446">
            <v>27299</v>
          </cell>
          <cell r="E446">
            <v>19809</v>
          </cell>
          <cell r="F446">
            <v>0</v>
          </cell>
          <cell r="G446">
            <v>5493</v>
          </cell>
          <cell r="H446">
            <v>5493</v>
          </cell>
          <cell r="P446">
            <v>0</v>
          </cell>
          <cell r="Y446">
            <v>10332</v>
          </cell>
          <cell r="AA446">
            <v>21051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2325</v>
          </cell>
          <cell r="D448">
            <v>8947</v>
          </cell>
          <cell r="E448">
            <v>223</v>
          </cell>
          <cell r="F448">
            <v>1599</v>
          </cell>
          <cell r="G448">
            <v>2161</v>
          </cell>
          <cell r="H448">
            <v>2177</v>
          </cell>
          <cell r="P448">
            <v>123</v>
          </cell>
          <cell r="Y448">
            <v>123</v>
          </cell>
          <cell r="AA448">
            <v>123</v>
          </cell>
        </row>
        <row r="449">
          <cell r="C449">
            <v>1078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1247</v>
          </cell>
          <cell r="D450">
            <v>8947</v>
          </cell>
          <cell r="E450">
            <v>223</v>
          </cell>
          <cell r="F450">
            <v>1599</v>
          </cell>
          <cell r="G450">
            <v>2161</v>
          </cell>
          <cell r="H450">
            <v>2177</v>
          </cell>
          <cell r="P450">
            <v>123</v>
          </cell>
          <cell r="Y450">
            <v>123</v>
          </cell>
          <cell r="AA450">
            <v>123</v>
          </cell>
        </row>
        <row r="451">
          <cell r="C451">
            <v>200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7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89</v>
          </cell>
          <cell r="E456">
            <v>68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3501</v>
          </cell>
          <cell r="D503">
            <v>3663</v>
          </cell>
          <cell r="E503">
            <v>4024</v>
          </cell>
          <cell r="F503">
            <v>4821</v>
          </cell>
          <cell r="G503">
            <v>4740</v>
          </cell>
          <cell r="H503">
            <v>4655</v>
          </cell>
          <cell r="P503">
            <v>4996</v>
          </cell>
          <cell r="Y503">
            <v>5211</v>
          </cell>
          <cell r="AA503">
            <v>5484</v>
          </cell>
        </row>
        <row r="504">
          <cell r="B504" t="str">
            <v>Library Services</v>
          </cell>
          <cell r="C504">
            <v>87699</v>
          </cell>
          <cell r="D504">
            <v>91505</v>
          </cell>
          <cell r="E504">
            <v>106603</v>
          </cell>
          <cell r="F504">
            <v>202297</v>
          </cell>
          <cell r="G504">
            <v>185258</v>
          </cell>
          <cell r="H504">
            <v>193804</v>
          </cell>
          <cell r="P504">
            <v>227743</v>
          </cell>
          <cell r="Y504">
            <v>224415</v>
          </cell>
          <cell r="AA504">
            <v>234578</v>
          </cell>
        </row>
        <row r="505">
          <cell r="B505" t="str">
            <v>Archives</v>
          </cell>
          <cell r="C505">
            <v>3090</v>
          </cell>
          <cell r="D505">
            <v>4080</v>
          </cell>
          <cell r="E505">
            <v>5275</v>
          </cell>
          <cell r="F505">
            <v>4542</v>
          </cell>
          <cell r="G505">
            <v>4373</v>
          </cell>
          <cell r="H505">
            <v>4612</v>
          </cell>
          <cell r="P505">
            <v>5399</v>
          </cell>
          <cell r="Y505">
            <v>5687</v>
          </cell>
          <cell r="AA505">
            <v>7060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41823</v>
          </cell>
          <cell r="D525">
            <v>46156</v>
          </cell>
          <cell r="E525">
            <v>52154</v>
          </cell>
          <cell r="F525">
            <v>87917</v>
          </cell>
          <cell r="G525">
            <v>61687</v>
          </cell>
          <cell r="H525">
            <v>68894</v>
          </cell>
          <cell r="P525">
            <v>120212</v>
          </cell>
          <cell r="Y525">
            <v>133338</v>
          </cell>
          <cell r="AA525">
            <v>140790</v>
          </cell>
        </row>
        <row r="526">
          <cell r="C526">
            <v>34906</v>
          </cell>
          <cell r="D526">
            <v>46156</v>
          </cell>
          <cell r="E526">
            <v>43507</v>
          </cell>
          <cell r="F526">
            <v>80436</v>
          </cell>
          <cell r="G526">
            <v>54206</v>
          </cell>
          <cell r="H526">
            <v>61413</v>
          </cell>
          <cell r="P526">
            <v>111631</v>
          </cell>
          <cell r="Y526">
            <v>124303</v>
          </cell>
          <cell r="AA526">
            <v>133190</v>
          </cell>
        </row>
        <row r="527">
          <cell r="C527">
            <v>6917</v>
          </cell>
          <cell r="D527">
            <v>0</v>
          </cell>
          <cell r="E527">
            <v>8647</v>
          </cell>
          <cell r="F527">
            <v>7481</v>
          </cell>
          <cell r="G527">
            <v>7481</v>
          </cell>
          <cell r="H527">
            <v>7481</v>
          </cell>
          <cell r="P527">
            <v>8581</v>
          </cell>
          <cell r="Y527">
            <v>9035</v>
          </cell>
          <cell r="AA527">
            <v>7600</v>
          </cell>
        </row>
        <row r="528">
          <cell r="C528">
            <v>37910</v>
          </cell>
          <cell r="D528">
            <v>28386</v>
          </cell>
          <cell r="E528">
            <v>34702</v>
          </cell>
          <cell r="F528">
            <v>38717</v>
          </cell>
          <cell r="G528">
            <v>54210</v>
          </cell>
          <cell r="H528">
            <v>43799</v>
          </cell>
          <cell r="P528">
            <v>43055</v>
          </cell>
          <cell r="Y528">
            <v>42077</v>
          </cell>
          <cell r="AA528">
            <v>39515</v>
          </cell>
        </row>
        <row r="529">
          <cell r="C529">
            <v>79</v>
          </cell>
          <cell r="D529">
            <v>52</v>
          </cell>
          <cell r="E529">
            <v>65</v>
          </cell>
          <cell r="F529">
            <v>0</v>
          </cell>
          <cell r="G529">
            <v>58</v>
          </cell>
          <cell r="H529">
            <v>54</v>
          </cell>
          <cell r="P529">
            <v>56</v>
          </cell>
          <cell r="Y529">
            <v>50</v>
          </cell>
          <cell r="AA529">
            <v>53</v>
          </cell>
        </row>
        <row r="530">
          <cell r="C530">
            <v>218</v>
          </cell>
          <cell r="D530">
            <v>342</v>
          </cell>
          <cell r="E530">
            <v>48</v>
          </cell>
          <cell r="F530">
            <v>1972</v>
          </cell>
          <cell r="G530">
            <v>142</v>
          </cell>
          <cell r="H530">
            <v>87</v>
          </cell>
          <cell r="P530">
            <v>110</v>
          </cell>
          <cell r="Y530">
            <v>84</v>
          </cell>
          <cell r="AA530">
            <v>88</v>
          </cell>
        </row>
        <row r="531">
          <cell r="C531">
            <v>11296</v>
          </cell>
          <cell r="D531">
            <v>6170</v>
          </cell>
          <cell r="E531">
            <v>11159</v>
          </cell>
          <cell r="F531">
            <v>574</v>
          </cell>
          <cell r="G531">
            <v>25915</v>
          </cell>
          <cell r="H531">
            <v>15137</v>
          </cell>
          <cell r="P531">
            <v>10045</v>
          </cell>
          <cell r="Y531">
            <v>8124</v>
          </cell>
          <cell r="AA531">
            <v>7473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82</v>
          </cell>
          <cell r="D533">
            <v>138</v>
          </cell>
          <cell r="E533">
            <v>149</v>
          </cell>
          <cell r="F533">
            <v>0</v>
          </cell>
          <cell r="G533">
            <v>12</v>
          </cell>
          <cell r="H533">
            <v>89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130</v>
          </cell>
          <cell r="D534">
            <v>58</v>
          </cell>
          <cell r="E534">
            <v>252</v>
          </cell>
          <cell r="F534">
            <v>253</v>
          </cell>
          <cell r="G534">
            <v>232</v>
          </cell>
          <cell r="H534">
            <v>200</v>
          </cell>
          <cell r="P534">
            <v>253</v>
          </cell>
          <cell r="Y534">
            <v>266</v>
          </cell>
          <cell r="AA534">
            <v>279</v>
          </cell>
        </row>
        <row r="535">
          <cell r="C535">
            <v>503</v>
          </cell>
          <cell r="D535">
            <v>720</v>
          </cell>
          <cell r="E535">
            <v>1652</v>
          </cell>
          <cell r="F535">
            <v>2110</v>
          </cell>
          <cell r="G535">
            <v>1842</v>
          </cell>
          <cell r="H535">
            <v>1861</v>
          </cell>
          <cell r="P535">
            <v>3137</v>
          </cell>
          <cell r="Y535">
            <v>2483</v>
          </cell>
          <cell r="AA535">
            <v>2107</v>
          </cell>
        </row>
        <row r="536">
          <cell r="C536">
            <v>10306</v>
          </cell>
          <cell r="D536">
            <v>9329</v>
          </cell>
          <cell r="E536">
            <v>7999</v>
          </cell>
          <cell r="F536">
            <v>15063</v>
          </cell>
          <cell r="G536">
            <v>8442</v>
          </cell>
          <cell r="H536">
            <v>9261</v>
          </cell>
          <cell r="P536">
            <v>8688</v>
          </cell>
          <cell r="Y536">
            <v>6960</v>
          </cell>
          <cell r="AA536">
            <v>5603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2286</v>
          </cell>
          <cell r="D542">
            <v>2826</v>
          </cell>
          <cell r="E542">
            <v>1206</v>
          </cell>
          <cell r="F542">
            <v>0</v>
          </cell>
          <cell r="G542">
            <v>2810</v>
          </cell>
          <cell r="H542">
            <v>2882</v>
          </cell>
          <cell r="P542">
            <v>3089</v>
          </cell>
          <cell r="Y542">
            <v>2804</v>
          </cell>
          <cell r="AA542">
            <v>2244</v>
          </cell>
        </row>
        <row r="543">
          <cell r="C543">
            <v>11</v>
          </cell>
          <cell r="D543">
            <v>0</v>
          </cell>
          <cell r="E543">
            <v>0</v>
          </cell>
          <cell r="F543">
            <v>739</v>
          </cell>
          <cell r="G543">
            <v>0</v>
          </cell>
          <cell r="H543">
            <v>0</v>
          </cell>
          <cell r="P543">
            <v>231</v>
          </cell>
          <cell r="Y543">
            <v>243</v>
          </cell>
          <cell r="AA543">
            <v>255</v>
          </cell>
        </row>
        <row r="544">
          <cell r="C544">
            <v>0</v>
          </cell>
          <cell r="D544">
            <v>1</v>
          </cell>
          <cell r="E544">
            <v>1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699</v>
          </cell>
          <cell r="F545">
            <v>0</v>
          </cell>
          <cell r="G545">
            <v>705</v>
          </cell>
          <cell r="H545">
            <v>761</v>
          </cell>
          <cell r="P545">
            <v>1058</v>
          </cell>
          <cell r="Y545">
            <v>1166</v>
          </cell>
          <cell r="AA545">
            <v>1104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2</v>
          </cell>
          <cell r="D550">
            <v>0</v>
          </cell>
          <cell r="E550">
            <v>0</v>
          </cell>
          <cell r="F550">
            <v>1168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1702</v>
          </cell>
          <cell r="D551">
            <v>1729</v>
          </cell>
          <cell r="E551">
            <v>0</v>
          </cell>
          <cell r="F551">
            <v>7714</v>
          </cell>
          <cell r="G551">
            <v>2877</v>
          </cell>
          <cell r="H551">
            <v>2376</v>
          </cell>
          <cell r="P551">
            <v>2606</v>
          </cell>
          <cell r="Y551">
            <v>2800</v>
          </cell>
          <cell r="AA551">
            <v>2273</v>
          </cell>
        </row>
        <row r="552">
          <cell r="C552">
            <v>16</v>
          </cell>
          <cell r="D552">
            <v>7</v>
          </cell>
          <cell r="E552">
            <v>0</v>
          </cell>
          <cell r="F552">
            <v>0</v>
          </cell>
          <cell r="G552">
            <v>1</v>
          </cell>
          <cell r="H552">
            <v>1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18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1423</v>
          </cell>
          <cell r="D557">
            <v>130</v>
          </cell>
          <cell r="E557">
            <v>710</v>
          </cell>
          <cell r="F557">
            <v>18</v>
          </cell>
          <cell r="G557">
            <v>1329</v>
          </cell>
          <cell r="H557">
            <v>920</v>
          </cell>
          <cell r="P557">
            <v>861</v>
          </cell>
          <cell r="Y557">
            <v>862</v>
          </cell>
          <cell r="AA557">
            <v>898</v>
          </cell>
        </row>
        <row r="558">
          <cell r="C558">
            <v>1709</v>
          </cell>
          <cell r="D558">
            <v>1677</v>
          </cell>
          <cell r="E558">
            <v>4384</v>
          </cell>
          <cell r="F558">
            <v>2152</v>
          </cell>
          <cell r="G558">
            <v>1993</v>
          </cell>
          <cell r="H558">
            <v>2370</v>
          </cell>
          <cell r="P558">
            <v>2122</v>
          </cell>
          <cell r="Y558">
            <v>2231</v>
          </cell>
          <cell r="AA558">
            <v>2335</v>
          </cell>
        </row>
        <row r="559">
          <cell r="C559">
            <v>685</v>
          </cell>
          <cell r="D559">
            <v>676</v>
          </cell>
          <cell r="E559">
            <v>841</v>
          </cell>
          <cell r="F559">
            <v>0</v>
          </cell>
          <cell r="G559">
            <v>1149</v>
          </cell>
          <cell r="H559">
            <v>1261</v>
          </cell>
          <cell r="P559">
            <v>2352</v>
          </cell>
          <cell r="Y559">
            <v>2423</v>
          </cell>
          <cell r="AA559">
            <v>2642</v>
          </cell>
        </row>
        <row r="560">
          <cell r="C560">
            <v>5687</v>
          </cell>
          <cell r="D560">
            <v>2996</v>
          </cell>
          <cell r="E560">
            <v>3929</v>
          </cell>
          <cell r="F560">
            <v>2784</v>
          </cell>
          <cell r="G560">
            <v>4568</v>
          </cell>
          <cell r="H560">
            <v>5028</v>
          </cell>
          <cell r="P560">
            <v>5512</v>
          </cell>
          <cell r="Y560">
            <v>8240</v>
          </cell>
          <cell r="AA560">
            <v>8651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115</v>
          </cell>
          <cell r="G561">
            <v>0</v>
          </cell>
          <cell r="H561">
            <v>0</v>
          </cell>
          <cell r="P561">
            <v>115</v>
          </cell>
          <cell r="Y561">
            <v>121</v>
          </cell>
          <cell r="AA561">
            <v>127</v>
          </cell>
        </row>
        <row r="562">
          <cell r="C562">
            <v>1192</v>
          </cell>
          <cell r="D562">
            <v>1082</v>
          </cell>
          <cell r="E562">
            <v>944</v>
          </cell>
          <cell r="F562">
            <v>2711</v>
          </cell>
          <cell r="G562">
            <v>1267</v>
          </cell>
          <cell r="H562">
            <v>1090</v>
          </cell>
          <cell r="P562">
            <v>1460</v>
          </cell>
          <cell r="Y562">
            <v>1786</v>
          </cell>
          <cell r="AA562">
            <v>1876</v>
          </cell>
        </row>
        <row r="563">
          <cell r="C563">
            <v>220</v>
          </cell>
          <cell r="D563">
            <v>56</v>
          </cell>
          <cell r="E563">
            <v>46</v>
          </cell>
          <cell r="F563">
            <v>297</v>
          </cell>
          <cell r="G563">
            <v>150</v>
          </cell>
          <cell r="H563">
            <v>150</v>
          </cell>
          <cell r="P563">
            <v>313</v>
          </cell>
          <cell r="Y563">
            <v>330</v>
          </cell>
          <cell r="AA563">
            <v>347</v>
          </cell>
        </row>
        <row r="564">
          <cell r="C564">
            <v>84</v>
          </cell>
          <cell r="D564">
            <v>72</v>
          </cell>
          <cell r="E564">
            <v>69</v>
          </cell>
          <cell r="F564">
            <v>679</v>
          </cell>
          <cell r="G564">
            <v>266</v>
          </cell>
          <cell r="H564">
            <v>269</v>
          </cell>
          <cell r="P564">
            <v>679</v>
          </cell>
          <cell r="Y564">
            <v>716</v>
          </cell>
          <cell r="AA564">
            <v>752</v>
          </cell>
        </row>
        <row r="565">
          <cell r="C565">
            <v>257</v>
          </cell>
          <cell r="D565">
            <v>325</v>
          </cell>
          <cell r="E565">
            <v>497</v>
          </cell>
          <cell r="F565">
            <v>368</v>
          </cell>
          <cell r="G565">
            <v>452</v>
          </cell>
          <cell r="H565">
            <v>2</v>
          </cell>
          <cell r="P565">
            <v>368</v>
          </cell>
          <cell r="Y565">
            <v>388</v>
          </cell>
          <cell r="AA565">
            <v>408</v>
          </cell>
        </row>
        <row r="566">
          <cell r="C566">
            <v>0</v>
          </cell>
          <cell r="D566">
            <v>0</v>
          </cell>
          <cell r="E566">
            <v>52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51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51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200</v>
          </cell>
          <cell r="D571">
            <v>1730</v>
          </cell>
          <cell r="E571">
            <v>2000</v>
          </cell>
          <cell r="F571">
            <v>7000</v>
          </cell>
          <cell r="G571">
            <v>8250</v>
          </cell>
          <cell r="H571">
            <v>9413</v>
          </cell>
          <cell r="P571">
            <v>8000</v>
          </cell>
          <cell r="Y571">
            <v>9000</v>
          </cell>
          <cell r="AA571">
            <v>10000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200</v>
          </cell>
          <cell r="D576">
            <v>1730</v>
          </cell>
          <cell r="E576">
            <v>2000</v>
          </cell>
          <cell r="F576">
            <v>7000</v>
          </cell>
          <cell r="G576">
            <v>8250</v>
          </cell>
          <cell r="H576">
            <v>9413</v>
          </cell>
          <cell r="P576">
            <v>8000</v>
          </cell>
          <cell r="Y576">
            <v>9000</v>
          </cell>
          <cell r="AA576">
            <v>10000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69</v>
          </cell>
          <cell r="D591">
            <v>114</v>
          </cell>
          <cell r="E591">
            <v>43</v>
          </cell>
          <cell r="F591">
            <v>0</v>
          </cell>
          <cell r="G591">
            <v>65</v>
          </cell>
          <cell r="H591">
            <v>116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69</v>
          </cell>
          <cell r="D592">
            <v>114</v>
          </cell>
          <cell r="E592">
            <v>43</v>
          </cell>
          <cell r="F592">
            <v>0</v>
          </cell>
          <cell r="G592">
            <v>65</v>
          </cell>
          <cell r="H592">
            <v>115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7178</v>
          </cell>
          <cell r="D595">
            <v>20718</v>
          </cell>
          <cell r="E595">
            <v>21356</v>
          </cell>
          <cell r="F595">
            <v>76177</v>
          </cell>
          <cell r="G595">
            <v>62558</v>
          </cell>
          <cell r="H595">
            <v>72189</v>
          </cell>
          <cell r="P595">
            <v>66322</v>
          </cell>
          <cell r="Y595">
            <v>49649</v>
          </cell>
          <cell r="AA595">
            <v>55768</v>
          </cell>
        </row>
        <row r="596">
          <cell r="C596">
            <v>7178</v>
          </cell>
          <cell r="D596">
            <v>20718</v>
          </cell>
          <cell r="E596">
            <v>21356</v>
          </cell>
          <cell r="F596">
            <v>76177</v>
          </cell>
          <cell r="G596">
            <v>62558</v>
          </cell>
          <cell r="H596">
            <v>72189</v>
          </cell>
          <cell r="P596">
            <v>66322</v>
          </cell>
          <cell r="Y596">
            <v>49649</v>
          </cell>
          <cell r="AA596">
            <v>55768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6482</v>
          </cell>
          <cell r="D598">
            <v>2090</v>
          </cell>
          <cell r="E598">
            <v>5585</v>
          </cell>
          <cell r="F598">
            <v>1849</v>
          </cell>
          <cell r="G598">
            <v>7601</v>
          </cell>
          <cell r="H598">
            <v>8660</v>
          </cell>
          <cell r="P598">
            <v>549</v>
          </cell>
          <cell r="Y598">
            <v>1249</v>
          </cell>
          <cell r="AA598">
            <v>1049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6482</v>
          </cell>
          <cell r="D600">
            <v>2090</v>
          </cell>
          <cell r="E600">
            <v>5585</v>
          </cell>
          <cell r="F600">
            <v>1849</v>
          </cell>
          <cell r="G600">
            <v>7601</v>
          </cell>
          <cell r="H600">
            <v>8660</v>
          </cell>
          <cell r="P600">
            <v>549</v>
          </cell>
          <cell r="Y600">
            <v>1249</v>
          </cell>
          <cell r="AA600">
            <v>1049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577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54</v>
          </cell>
          <cell r="E606">
            <v>62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2142</v>
          </cell>
          <cell r="D653">
            <v>1890</v>
          </cell>
          <cell r="E653">
            <v>2196</v>
          </cell>
          <cell r="F653">
            <v>2623</v>
          </cell>
          <cell r="G653">
            <v>2951</v>
          </cell>
          <cell r="H653">
            <v>3033</v>
          </cell>
          <cell r="P653">
            <v>2585</v>
          </cell>
          <cell r="Y653">
            <v>2877</v>
          </cell>
          <cell r="AA653">
            <v>2984</v>
          </cell>
        </row>
        <row r="654">
          <cell r="B654" t="str">
            <v>Sport</v>
          </cell>
          <cell r="C654">
            <v>105505</v>
          </cell>
          <cell r="D654">
            <v>76134</v>
          </cell>
          <cell r="E654">
            <v>168790</v>
          </cell>
          <cell r="F654">
            <v>150464</v>
          </cell>
          <cell r="G654">
            <v>196400</v>
          </cell>
          <cell r="H654">
            <v>183834</v>
          </cell>
          <cell r="P654">
            <v>150430</v>
          </cell>
          <cell r="Y654">
            <v>118957</v>
          </cell>
          <cell r="AA654">
            <v>83704</v>
          </cell>
        </row>
        <row r="655">
          <cell r="B655" t="str">
            <v>Recreation</v>
          </cell>
          <cell r="C655">
            <v>32112</v>
          </cell>
          <cell r="D655">
            <v>27876</v>
          </cell>
          <cell r="E655">
            <v>30000</v>
          </cell>
          <cell r="F655">
            <v>34840</v>
          </cell>
          <cell r="G655">
            <v>33964</v>
          </cell>
          <cell r="H655">
            <v>34774</v>
          </cell>
          <cell r="P655">
            <v>49827</v>
          </cell>
          <cell r="Y655">
            <v>35175</v>
          </cell>
          <cell r="AA655">
            <v>37203</v>
          </cell>
        </row>
        <row r="656">
          <cell r="B656" t="str">
            <v>School Sport</v>
          </cell>
          <cell r="C656">
            <v>18201</v>
          </cell>
          <cell r="D656">
            <v>25255</v>
          </cell>
          <cell r="E656">
            <v>29704</v>
          </cell>
          <cell r="F656">
            <v>29644</v>
          </cell>
          <cell r="G656">
            <v>25133</v>
          </cell>
          <cell r="H656">
            <v>26207</v>
          </cell>
          <cell r="P656">
            <v>36402</v>
          </cell>
          <cell r="Y656">
            <v>29165</v>
          </cell>
          <cell r="AA656">
            <v>30914</v>
          </cell>
        </row>
        <row r="657">
          <cell r="B657" t="str">
            <v>2010 FIFA World Cup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 t="str">
            <v>Phakisa Major Sport Events and Development Corporation</v>
          </cell>
          <cell r="C658">
            <v>8284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21774</v>
          </cell>
          <cell r="D675">
            <v>25601</v>
          </cell>
          <cell r="E675">
            <v>29247</v>
          </cell>
          <cell r="F675">
            <v>35550</v>
          </cell>
          <cell r="G675">
            <v>33285</v>
          </cell>
          <cell r="H675">
            <v>34784</v>
          </cell>
          <cell r="P675">
            <v>39384</v>
          </cell>
          <cell r="Y675">
            <v>40623</v>
          </cell>
          <cell r="AA675">
            <v>43004</v>
          </cell>
        </row>
        <row r="676">
          <cell r="C676">
            <v>18801</v>
          </cell>
          <cell r="D676">
            <v>25601</v>
          </cell>
          <cell r="E676">
            <v>25151</v>
          </cell>
          <cell r="F676">
            <v>31403</v>
          </cell>
          <cell r="G676">
            <v>29138</v>
          </cell>
          <cell r="H676">
            <v>30637</v>
          </cell>
          <cell r="P676">
            <v>35035</v>
          </cell>
          <cell r="Y676">
            <v>36043</v>
          </cell>
          <cell r="AA676">
            <v>38313</v>
          </cell>
        </row>
        <row r="677">
          <cell r="C677">
            <v>2973</v>
          </cell>
          <cell r="D677">
            <v>0</v>
          </cell>
          <cell r="E677">
            <v>4096</v>
          </cell>
          <cell r="F677">
            <v>4147</v>
          </cell>
          <cell r="G677">
            <v>4147</v>
          </cell>
          <cell r="H677">
            <v>4147</v>
          </cell>
          <cell r="P677">
            <v>4349</v>
          </cell>
          <cell r="Y677">
            <v>4580</v>
          </cell>
          <cell r="AA677">
            <v>4691</v>
          </cell>
        </row>
        <row r="678">
          <cell r="C678">
            <v>43725</v>
          </cell>
          <cell r="D678">
            <v>43639</v>
          </cell>
          <cell r="E678">
            <v>43199</v>
          </cell>
          <cell r="F678">
            <v>35884</v>
          </cell>
          <cell r="G678">
            <v>39005</v>
          </cell>
          <cell r="H678">
            <v>38666</v>
          </cell>
          <cell r="P678">
            <v>61551</v>
          </cell>
          <cell r="Y678">
            <v>45747</v>
          </cell>
          <cell r="AA678">
            <v>47944</v>
          </cell>
        </row>
        <row r="679">
          <cell r="C679">
            <v>3</v>
          </cell>
          <cell r="D679">
            <v>1</v>
          </cell>
          <cell r="E679">
            <v>79</v>
          </cell>
          <cell r="F679">
            <v>0</v>
          </cell>
          <cell r="G679">
            <v>3</v>
          </cell>
          <cell r="H679">
            <v>5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2659</v>
          </cell>
          <cell r="D680">
            <v>1286</v>
          </cell>
          <cell r="E680">
            <v>329</v>
          </cell>
          <cell r="F680">
            <v>2810</v>
          </cell>
          <cell r="G680">
            <v>362</v>
          </cell>
          <cell r="H680">
            <v>332</v>
          </cell>
          <cell r="P680">
            <v>1087</v>
          </cell>
          <cell r="Y680">
            <v>1160</v>
          </cell>
          <cell r="AA680">
            <v>1208</v>
          </cell>
        </row>
        <row r="681">
          <cell r="C681">
            <v>482</v>
          </cell>
          <cell r="D681">
            <v>97</v>
          </cell>
          <cell r="E681">
            <v>303</v>
          </cell>
          <cell r="F681">
            <v>2142</v>
          </cell>
          <cell r="G681">
            <v>154</v>
          </cell>
          <cell r="H681">
            <v>103</v>
          </cell>
          <cell r="P681">
            <v>1864</v>
          </cell>
          <cell r="Y681">
            <v>1978</v>
          </cell>
          <cell r="AA681">
            <v>1920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32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2155</v>
          </cell>
          <cell r="D684">
            <v>1992</v>
          </cell>
          <cell r="E684">
            <v>1798</v>
          </cell>
          <cell r="F684">
            <v>2418</v>
          </cell>
          <cell r="G684">
            <v>1577</v>
          </cell>
          <cell r="H684">
            <v>1595</v>
          </cell>
          <cell r="P684">
            <v>5079</v>
          </cell>
          <cell r="Y684">
            <v>3117</v>
          </cell>
          <cell r="AA684">
            <v>2875</v>
          </cell>
        </row>
        <row r="685">
          <cell r="C685">
            <v>451</v>
          </cell>
          <cell r="D685">
            <v>773</v>
          </cell>
          <cell r="E685">
            <v>1094</v>
          </cell>
          <cell r="F685">
            <v>922</v>
          </cell>
          <cell r="G685">
            <v>668</v>
          </cell>
          <cell r="H685">
            <v>857</v>
          </cell>
          <cell r="P685">
            <v>919</v>
          </cell>
          <cell r="Y685">
            <v>958</v>
          </cell>
          <cell r="AA685">
            <v>1048</v>
          </cell>
        </row>
        <row r="686">
          <cell r="C686">
            <v>238</v>
          </cell>
          <cell r="D686">
            <v>95</v>
          </cell>
          <cell r="E686">
            <v>71</v>
          </cell>
          <cell r="F686">
            <v>95</v>
          </cell>
          <cell r="G686">
            <v>84</v>
          </cell>
          <cell r="H686">
            <v>76</v>
          </cell>
          <cell r="P686">
            <v>162</v>
          </cell>
          <cell r="Y686">
            <v>165</v>
          </cell>
          <cell r="AA686">
            <v>123</v>
          </cell>
        </row>
        <row r="687">
          <cell r="C687">
            <v>0</v>
          </cell>
          <cell r="D687">
            <v>17</v>
          </cell>
          <cell r="E687">
            <v>3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19950</v>
          </cell>
          <cell r="D692">
            <v>11639</v>
          </cell>
          <cell r="E692">
            <v>7327</v>
          </cell>
          <cell r="F692">
            <v>11940</v>
          </cell>
          <cell r="G692">
            <v>5506</v>
          </cell>
          <cell r="H692">
            <v>5886</v>
          </cell>
          <cell r="P692">
            <v>14356</v>
          </cell>
          <cell r="Y692">
            <v>8698</v>
          </cell>
          <cell r="AA692">
            <v>9485</v>
          </cell>
        </row>
        <row r="693">
          <cell r="C693">
            <v>0</v>
          </cell>
          <cell r="D693">
            <v>20</v>
          </cell>
          <cell r="E693">
            <v>778</v>
          </cell>
          <cell r="F693">
            <v>0</v>
          </cell>
          <cell r="G693">
            <v>1451</v>
          </cell>
          <cell r="H693">
            <v>746</v>
          </cell>
          <cell r="P693">
            <v>850</v>
          </cell>
          <cell r="Y693">
            <v>875</v>
          </cell>
          <cell r="AA693">
            <v>919</v>
          </cell>
        </row>
        <row r="694">
          <cell r="C694">
            <v>10</v>
          </cell>
          <cell r="D694">
            <v>5</v>
          </cell>
          <cell r="E694">
            <v>9</v>
          </cell>
          <cell r="F694">
            <v>45</v>
          </cell>
          <cell r="G694">
            <v>8</v>
          </cell>
          <cell r="H694">
            <v>9</v>
          </cell>
          <cell r="P694">
            <v>23</v>
          </cell>
          <cell r="Y694">
            <v>23</v>
          </cell>
          <cell r="AA694">
            <v>24</v>
          </cell>
        </row>
        <row r="695">
          <cell r="C695">
            <v>0</v>
          </cell>
          <cell r="D695">
            <v>0</v>
          </cell>
          <cell r="E695">
            <v>997</v>
          </cell>
          <cell r="F695">
            <v>0</v>
          </cell>
          <cell r="G695">
            <v>443</v>
          </cell>
          <cell r="H695">
            <v>1196</v>
          </cell>
          <cell r="P695">
            <v>825</v>
          </cell>
          <cell r="Y695">
            <v>1050</v>
          </cell>
          <cell r="AA695">
            <v>1102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3778</v>
          </cell>
          <cell r="F697">
            <v>0</v>
          </cell>
          <cell r="G697">
            <v>4394</v>
          </cell>
          <cell r="H697">
            <v>4079</v>
          </cell>
          <cell r="P697">
            <v>6920</v>
          </cell>
          <cell r="Y697">
            <v>4790</v>
          </cell>
          <cell r="AA697">
            <v>5505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17</v>
          </cell>
          <cell r="D700">
            <v>6</v>
          </cell>
          <cell r="E700">
            <v>0</v>
          </cell>
          <cell r="F700">
            <v>14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13</v>
          </cell>
          <cell r="D702">
            <v>3</v>
          </cell>
          <cell r="E702">
            <v>3571</v>
          </cell>
          <cell r="F702">
            <v>0</v>
          </cell>
          <cell r="G702">
            <v>4073</v>
          </cell>
          <cell r="H702">
            <v>3646</v>
          </cell>
          <cell r="P702">
            <v>10250</v>
          </cell>
          <cell r="Y702">
            <v>6178</v>
          </cell>
          <cell r="AA702">
            <v>6388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4164</v>
          </cell>
          <cell r="D707">
            <v>7875</v>
          </cell>
          <cell r="E707">
            <v>200</v>
          </cell>
          <cell r="F707">
            <v>4226</v>
          </cell>
          <cell r="G707">
            <v>439</v>
          </cell>
          <cell r="H707">
            <v>391</v>
          </cell>
          <cell r="P707">
            <v>617</v>
          </cell>
          <cell r="Y707">
            <v>610</v>
          </cell>
          <cell r="AA707">
            <v>620</v>
          </cell>
        </row>
        <row r="708">
          <cell r="C708">
            <v>425</v>
          </cell>
          <cell r="D708">
            <v>791</v>
          </cell>
          <cell r="E708">
            <v>204</v>
          </cell>
          <cell r="F708">
            <v>300</v>
          </cell>
          <cell r="G708">
            <v>422</v>
          </cell>
          <cell r="H708">
            <v>601</v>
          </cell>
          <cell r="P708">
            <v>374</v>
          </cell>
          <cell r="Y708">
            <v>386</v>
          </cell>
          <cell r="AA708">
            <v>386</v>
          </cell>
        </row>
        <row r="709">
          <cell r="C709">
            <v>378</v>
          </cell>
          <cell r="D709">
            <v>510</v>
          </cell>
          <cell r="E709">
            <v>1087</v>
          </cell>
          <cell r="F709">
            <v>394</v>
          </cell>
          <cell r="G709">
            <v>555</v>
          </cell>
          <cell r="H709">
            <v>1029</v>
          </cell>
          <cell r="P709">
            <v>408</v>
          </cell>
          <cell r="Y709">
            <v>415</v>
          </cell>
          <cell r="AA709">
            <v>436</v>
          </cell>
        </row>
        <row r="710">
          <cell r="C710">
            <v>1676</v>
          </cell>
          <cell r="D710">
            <v>1426</v>
          </cell>
          <cell r="E710">
            <v>942</v>
          </cell>
          <cell r="F710">
            <v>704</v>
          </cell>
          <cell r="G710">
            <v>1011</v>
          </cell>
          <cell r="H710">
            <v>1152</v>
          </cell>
          <cell r="P710">
            <v>1781</v>
          </cell>
          <cell r="Y710">
            <v>2594</v>
          </cell>
          <cell r="AA710">
            <v>2662</v>
          </cell>
        </row>
        <row r="711">
          <cell r="C711">
            <v>2729</v>
          </cell>
          <cell r="D711">
            <v>5288</v>
          </cell>
          <cell r="E711">
            <v>6548</v>
          </cell>
          <cell r="F711">
            <v>789</v>
          </cell>
          <cell r="G711">
            <v>5492</v>
          </cell>
          <cell r="H711">
            <v>4924</v>
          </cell>
          <cell r="P711">
            <v>4981</v>
          </cell>
          <cell r="Y711">
            <v>3830</v>
          </cell>
          <cell r="AA711">
            <v>4124</v>
          </cell>
        </row>
        <row r="712">
          <cell r="C712">
            <v>7905</v>
          </cell>
          <cell r="D712">
            <v>11210</v>
          </cell>
          <cell r="E712">
            <v>12492</v>
          </cell>
          <cell r="F712">
            <v>6476</v>
          </cell>
          <cell r="G712">
            <v>11799</v>
          </cell>
          <cell r="H712">
            <v>11391</v>
          </cell>
          <cell r="P712">
            <v>9642</v>
          </cell>
          <cell r="Y712">
            <v>7567</v>
          </cell>
          <cell r="AA712">
            <v>7708</v>
          </cell>
        </row>
        <row r="713">
          <cell r="C713">
            <v>51</v>
          </cell>
          <cell r="D713">
            <v>29</v>
          </cell>
          <cell r="E713">
            <v>159</v>
          </cell>
          <cell r="F713">
            <v>357</v>
          </cell>
          <cell r="G713">
            <v>181</v>
          </cell>
          <cell r="H713">
            <v>174</v>
          </cell>
          <cell r="P713">
            <v>376</v>
          </cell>
          <cell r="Y713">
            <v>396</v>
          </cell>
          <cell r="AA713">
            <v>416</v>
          </cell>
        </row>
        <row r="714">
          <cell r="C714">
            <v>294</v>
          </cell>
          <cell r="D714">
            <v>482</v>
          </cell>
          <cell r="E714">
            <v>1339</v>
          </cell>
          <cell r="F714">
            <v>137</v>
          </cell>
          <cell r="G714">
            <v>371</v>
          </cell>
          <cell r="H714">
            <v>467</v>
          </cell>
          <cell r="P714">
            <v>1017</v>
          </cell>
          <cell r="Y714">
            <v>934</v>
          </cell>
          <cell r="AA714">
            <v>981</v>
          </cell>
        </row>
        <row r="715">
          <cell r="C715">
            <v>125</v>
          </cell>
          <cell r="D715">
            <v>61</v>
          </cell>
          <cell r="E715">
            <v>68</v>
          </cell>
          <cell r="F715">
            <v>2115</v>
          </cell>
          <cell r="G715">
            <v>11</v>
          </cell>
          <cell r="H715">
            <v>6</v>
          </cell>
          <cell r="P715">
            <v>20</v>
          </cell>
          <cell r="Y715">
            <v>23</v>
          </cell>
          <cell r="AA715">
            <v>14</v>
          </cell>
        </row>
        <row r="716">
          <cell r="C716">
            <v>0</v>
          </cell>
          <cell r="D716">
            <v>0</v>
          </cell>
          <cell r="E716">
            <v>23</v>
          </cell>
          <cell r="F716">
            <v>0</v>
          </cell>
          <cell r="G716">
            <v>1</v>
          </cell>
          <cell r="H716">
            <v>1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24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24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10000</v>
          </cell>
          <cell r="D721">
            <v>0</v>
          </cell>
          <cell r="E721">
            <v>11103</v>
          </cell>
          <cell r="F721">
            <v>0</v>
          </cell>
          <cell r="G721">
            <v>4000</v>
          </cell>
          <cell r="H721">
            <v>4000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10000</v>
          </cell>
          <cell r="D726">
            <v>0</v>
          </cell>
          <cell r="E726">
            <v>11103</v>
          </cell>
          <cell r="F726">
            <v>0</v>
          </cell>
          <cell r="G726">
            <v>4000</v>
          </cell>
          <cell r="H726">
            <v>4000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8284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8284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21812</v>
          </cell>
          <cell r="D740">
            <v>16559</v>
          </cell>
          <cell r="E740">
            <v>24512</v>
          </cell>
          <cell r="F740">
            <v>27067</v>
          </cell>
          <cell r="G740">
            <v>29417</v>
          </cell>
          <cell r="H740">
            <v>29417</v>
          </cell>
          <cell r="P740">
            <v>24656</v>
          </cell>
          <cell r="Y740">
            <v>18475</v>
          </cell>
          <cell r="AA740">
            <v>15349</v>
          </cell>
        </row>
        <row r="741">
          <cell r="C741">
            <v>364</v>
          </cell>
          <cell r="D741">
            <v>300</v>
          </cell>
          <cell r="E741">
            <v>53</v>
          </cell>
          <cell r="F741">
            <v>0</v>
          </cell>
          <cell r="G741">
            <v>29</v>
          </cell>
          <cell r="H741">
            <v>36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57</v>
          </cell>
          <cell r="D742">
            <v>300</v>
          </cell>
          <cell r="E742">
            <v>28</v>
          </cell>
          <cell r="F742">
            <v>0</v>
          </cell>
          <cell r="G742">
            <v>29</v>
          </cell>
          <cell r="H742">
            <v>29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307</v>
          </cell>
          <cell r="D743">
            <v>0</v>
          </cell>
          <cell r="E743">
            <v>25</v>
          </cell>
          <cell r="F743">
            <v>0</v>
          </cell>
          <cell r="G743">
            <v>0</v>
          </cell>
          <cell r="H743">
            <v>7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56579</v>
          </cell>
          <cell r="D745">
            <v>42262</v>
          </cell>
          <cell r="E745">
            <v>121591</v>
          </cell>
          <cell r="F745">
            <v>116535</v>
          </cell>
          <cell r="G745">
            <v>152580</v>
          </cell>
          <cell r="H745">
            <v>140780</v>
          </cell>
          <cell r="P745">
            <v>113645</v>
          </cell>
          <cell r="Y745">
            <v>81321</v>
          </cell>
          <cell r="AA745">
            <v>48500</v>
          </cell>
        </row>
        <row r="746">
          <cell r="C746">
            <v>56579</v>
          </cell>
          <cell r="D746">
            <v>42262</v>
          </cell>
          <cell r="E746">
            <v>121591</v>
          </cell>
          <cell r="F746">
            <v>116535</v>
          </cell>
          <cell r="G746">
            <v>152580</v>
          </cell>
          <cell r="H746">
            <v>140780</v>
          </cell>
          <cell r="P746">
            <v>113645</v>
          </cell>
          <cell r="Y746">
            <v>81321</v>
          </cell>
          <cell r="AA746">
            <v>48500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3608</v>
          </cell>
          <cell r="D748">
            <v>2393</v>
          </cell>
          <cell r="E748">
            <v>867</v>
          </cell>
          <cell r="F748">
            <v>2535</v>
          </cell>
          <cell r="G748">
            <v>132</v>
          </cell>
          <cell r="H748">
            <v>165</v>
          </cell>
          <cell r="P748">
            <v>8</v>
          </cell>
          <cell r="Y748">
            <v>8</v>
          </cell>
          <cell r="AA748">
            <v>8</v>
          </cell>
        </row>
        <row r="749">
          <cell r="C749">
            <v>0</v>
          </cell>
          <cell r="D749">
            <v>0</v>
          </cell>
          <cell r="E749">
            <v>65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3608</v>
          </cell>
          <cell r="D750">
            <v>2393</v>
          </cell>
          <cell r="E750">
            <v>802</v>
          </cell>
          <cell r="F750">
            <v>2535</v>
          </cell>
          <cell r="G750">
            <v>132</v>
          </cell>
          <cell r="H750">
            <v>165</v>
          </cell>
          <cell r="P750">
            <v>8</v>
          </cell>
          <cell r="Y750">
            <v>8</v>
          </cell>
          <cell r="AA750">
            <v>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74</v>
          </cell>
          <cell r="D755">
            <v>332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69</v>
          </cell>
          <cell r="E756">
            <v>118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Sport, Arts, Culture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7211</v>
      </c>
      <c r="D9" s="23">
        <f>B.1!F9</f>
        <v>8813</v>
      </c>
      <c r="E9" s="23">
        <f>B.1!G9</f>
        <v>9508</v>
      </c>
      <c r="F9" s="24">
        <f>B.1!H9</f>
        <v>10760</v>
      </c>
      <c r="G9" s="23">
        <f>B.1!I9</f>
        <v>10360</v>
      </c>
      <c r="H9" s="25">
        <f>B.1!J9</f>
        <v>9981</v>
      </c>
      <c r="I9" s="23">
        <f>B.1!K9</f>
        <v>10971</v>
      </c>
      <c r="J9" s="23">
        <f>B.1!L9</f>
        <v>11600</v>
      </c>
      <c r="K9" s="23">
        <f>B.1!M9</f>
        <v>12169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2060</v>
      </c>
      <c r="D10" s="23">
        <f>B.1!F21</f>
        <v>6020</v>
      </c>
      <c r="E10" s="23">
        <f>B.1!G21</f>
        <v>5891</v>
      </c>
      <c r="F10" s="24">
        <f>B.1!H21</f>
        <v>0</v>
      </c>
      <c r="G10" s="23">
        <f>B.1!I21</f>
        <v>9900</v>
      </c>
      <c r="H10" s="25">
        <f>B.1!J21</f>
        <v>10233</v>
      </c>
      <c r="I10" s="23">
        <f>B.1!K21</f>
        <v>10000</v>
      </c>
      <c r="J10" s="23">
        <f>B.1!L21</f>
        <v>11000</v>
      </c>
      <c r="K10" s="23">
        <f>B.1!M21</f>
        <v>12000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13</v>
      </c>
      <c r="D11" s="23">
        <f>B.1!F29</f>
        <v>29</v>
      </c>
      <c r="E11" s="23">
        <f>B.1!G29</f>
        <v>32</v>
      </c>
      <c r="F11" s="24">
        <f>B.1!H29</f>
        <v>24</v>
      </c>
      <c r="G11" s="23">
        <f>B.1!I29</f>
        <v>24</v>
      </c>
      <c r="H11" s="25">
        <f>B.1!J29</f>
        <v>70</v>
      </c>
      <c r="I11" s="23">
        <f>B.1!K29</f>
        <v>26</v>
      </c>
      <c r="J11" s="23">
        <f>B.1!L29</f>
        <v>27</v>
      </c>
      <c r="K11" s="23">
        <f>B.1!M29</f>
        <v>28.35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18</v>
      </c>
      <c r="D12" s="23">
        <f>B.1!F31</f>
        <v>454</v>
      </c>
      <c r="E12" s="23">
        <f>B.1!G31</f>
        <v>96</v>
      </c>
      <c r="F12" s="24">
        <f>B.1!H31</f>
        <v>108</v>
      </c>
      <c r="G12" s="23">
        <f>B.1!I31</f>
        <v>108</v>
      </c>
      <c r="H12" s="25">
        <f>B.1!J31</f>
        <v>108</v>
      </c>
      <c r="I12" s="23">
        <f>B.1!K31</f>
        <v>114</v>
      </c>
      <c r="J12" s="23">
        <f>B.1!L31</f>
        <v>121</v>
      </c>
      <c r="K12" s="23">
        <f>B.1!M31</f>
        <v>127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25</v>
      </c>
      <c r="D13" s="23">
        <f>B.1!F36</f>
        <v>3</v>
      </c>
      <c r="E13" s="23">
        <f>B.1!G36</f>
        <v>4</v>
      </c>
      <c r="F13" s="24">
        <f>B.1!H36</f>
        <v>8</v>
      </c>
      <c r="G13" s="23">
        <f>B.1!I36</f>
        <v>8</v>
      </c>
      <c r="H13" s="25">
        <f>B.1!J36</f>
        <v>8</v>
      </c>
      <c r="I13" s="23">
        <f>B.1!K36</f>
        <v>8</v>
      </c>
      <c r="J13" s="23">
        <f>B.1!L36</f>
        <v>8</v>
      </c>
      <c r="K13" s="23">
        <f>B.1!M36</f>
        <v>8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393</v>
      </c>
      <c r="D14" s="39">
        <f>B.1!F39</f>
        <v>536</v>
      </c>
      <c r="E14" s="39">
        <f>B.1!G39</f>
        <v>198</v>
      </c>
      <c r="F14" s="38">
        <f>B.1!H39</f>
        <v>276</v>
      </c>
      <c r="G14" s="39">
        <f>B.1!I39</f>
        <v>276</v>
      </c>
      <c r="H14" s="40">
        <f>B.1!J39</f>
        <v>276</v>
      </c>
      <c r="I14" s="39">
        <f>B.1!K39</f>
        <v>292</v>
      </c>
      <c r="J14" s="39">
        <f>B.1!L39</f>
        <v>309</v>
      </c>
      <c r="K14" s="39">
        <f>B.1!M39</f>
        <v>326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9720</v>
      </c>
      <c r="D15" s="46">
        <f t="shared" ref="D15:K15" si="1">SUM(D5:D14)</f>
        <v>15855</v>
      </c>
      <c r="E15" s="46">
        <f t="shared" si="1"/>
        <v>15729</v>
      </c>
      <c r="F15" s="47">
        <f t="shared" si="1"/>
        <v>11176</v>
      </c>
      <c r="G15" s="46">
        <f t="shared" si="1"/>
        <v>20676</v>
      </c>
      <c r="H15" s="48">
        <f t="shared" si="1"/>
        <v>20676</v>
      </c>
      <c r="I15" s="46">
        <f t="shared" si="1"/>
        <v>21411</v>
      </c>
      <c r="J15" s="46">
        <f t="shared" si="1"/>
        <v>23065</v>
      </c>
      <c r="K15" s="46">
        <f t="shared" si="1"/>
        <v>24658.35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Sport, Arts, Culture And Recreation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66067</v>
      </c>
      <c r="D4" s="23">
        <f>'[1]12'!D9</f>
        <v>67236</v>
      </c>
      <c r="E4" s="23">
        <f>'[1]12'!E9</f>
        <v>67971</v>
      </c>
      <c r="F4" s="24">
        <f>'[1]12'!F9</f>
        <v>71317</v>
      </c>
      <c r="G4" s="23">
        <f>'[1]12'!G9</f>
        <v>72109</v>
      </c>
      <c r="H4" s="25">
        <f>'[1]12'!H9</f>
        <v>73009</v>
      </c>
      <c r="I4" s="23">
        <f>'[1]12'!P9</f>
        <v>77041</v>
      </c>
      <c r="J4" s="23">
        <f>'[1]12'!Y9</f>
        <v>81242</v>
      </c>
      <c r="K4" s="23">
        <f>'[1]12'!AA9</f>
        <v>85076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Cultural Affairs</v>
      </c>
      <c r="C5" s="23">
        <f>'[1]12'!$C10</f>
        <v>153113</v>
      </c>
      <c r="D5" s="23">
        <f>'[1]12'!$D10</f>
        <v>147698</v>
      </c>
      <c r="E5" s="23">
        <f>'[1]12'!$E10</f>
        <v>127300</v>
      </c>
      <c r="F5" s="24">
        <f>'[1]12'!$F10</f>
        <v>88495</v>
      </c>
      <c r="G5" s="23">
        <f>'[1]12'!$G10</f>
        <v>144248</v>
      </c>
      <c r="H5" s="25">
        <f>'[1]12'!$H10</f>
        <v>138248</v>
      </c>
      <c r="I5" s="23">
        <f>'[1]12'!$P10</f>
        <v>125182</v>
      </c>
      <c r="J5" s="23">
        <f>'[1]12'!$Y10</f>
        <v>135910</v>
      </c>
      <c r="K5" s="23">
        <f>'[1]12'!$AA10</f>
        <v>150908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Library and Archives Services</v>
      </c>
      <c r="C6" s="23">
        <f>'[1]12'!$C11</f>
        <v>94290</v>
      </c>
      <c r="D6" s="23">
        <f>'[1]12'!$D11</f>
        <v>99248</v>
      </c>
      <c r="E6" s="23">
        <f>'[1]12'!$E11</f>
        <v>115902</v>
      </c>
      <c r="F6" s="24">
        <f>'[1]12'!$F11</f>
        <v>211660</v>
      </c>
      <c r="G6" s="23">
        <f>'[1]12'!$G11</f>
        <v>194371</v>
      </c>
      <c r="H6" s="25">
        <f>'[1]12'!$H11</f>
        <v>203071</v>
      </c>
      <c r="I6" s="23">
        <f>'[1]12'!$P11</f>
        <v>238138</v>
      </c>
      <c r="J6" s="23">
        <f>'[1]12'!$Y11</f>
        <v>235313</v>
      </c>
      <c r="K6" s="23">
        <f>'[1]12'!$AA11</f>
        <v>247122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Sport and Recreation</v>
      </c>
      <c r="C7" s="23">
        <f>'[1]12'!$C12</f>
        <v>166244</v>
      </c>
      <c r="D7" s="23">
        <f>'[1]12'!$D12</f>
        <v>131155</v>
      </c>
      <c r="E7" s="23">
        <f>'[1]12'!$E12</f>
        <v>230690</v>
      </c>
      <c r="F7" s="24">
        <f>'[1]12'!$F12</f>
        <v>217571</v>
      </c>
      <c r="G7" s="23">
        <f>'[1]12'!$G12</f>
        <v>258448</v>
      </c>
      <c r="H7" s="25">
        <f>'[1]12'!$H12</f>
        <v>247848</v>
      </c>
      <c r="I7" s="23">
        <f>'[1]12'!$P12</f>
        <v>239244</v>
      </c>
      <c r="J7" s="23">
        <f>'[1]12'!$Y12</f>
        <v>186174</v>
      </c>
      <c r="K7" s="23">
        <f>'[1]12'!$AA12</f>
        <v>154805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'[1]12'!$B13</f>
        <v>5. 0</v>
      </c>
      <c r="C8" s="23">
        <f>'[1]12'!$C13</f>
        <v>0</v>
      </c>
      <c r="D8" s="23">
        <f>'[1]12'!$D13</f>
        <v>0</v>
      </c>
      <c r="E8" s="23">
        <f>'[1]12'!$E13</f>
        <v>0</v>
      </c>
      <c r="F8" s="24">
        <f>'[1]12'!$F13</f>
        <v>0</v>
      </c>
      <c r="G8" s="23">
        <f>'[1]12'!$G13</f>
        <v>0</v>
      </c>
      <c r="H8" s="25">
        <f>'[1]12'!$H13</f>
        <v>0</v>
      </c>
      <c r="I8" s="23">
        <f>'[1]12'!$P13</f>
        <v>0</v>
      </c>
      <c r="J8" s="23">
        <f>'[1]12'!$Y13</f>
        <v>0</v>
      </c>
      <c r="K8" s="23">
        <f>'[1]12'!$AA13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479714</v>
      </c>
      <c r="D19" s="28">
        <f t="shared" ref="D19:K19" si="1">SUM(D4:D18)</f>
        <v>445337</v>
      </c>
      <c r="E19" s="28">
        <f t="shared" si="1"/>
        <v>541863</v>
      </c>
      <c r="F19" s="29">
        <f t="shared" si="1"/>
        <v>589043</v>
      </c>
      <c r="G19" s="28">
        <f t="shared" si="1"/>
        <v>669176</v>
      </c>
      <c r="H19" s="30">
        <f t="shared" si="1"/>
        <v>662176</v>
      </c>
      <c r="I19" s="28">
        <f t="shared" si="1"/>
        <v>679605</v>
      </c>
      <c r="J19" s="28">
        <f t="shared" si="1"/>
        <v>638639</v>
      </c>
      <c r="K19" s="28">
        <f t="shared" si="1"/>
        <v>637911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Sport, Arts, Culture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324927</v>
      </c>
      <c r="D4" s="52">
        <f t="shared" ref="D4:K4" si="0">SUM(D5:D7)</f>
        <v>313908</v>
      </c>
      <c r="E4" s="52">
        <f t="shared" si="0"/>
        <v>328599</v>
      </c>
      <c r="F4" s="53">
        <f t="shared" si="0"/>
        <v>350541</v>
      </c>
      <c r="G4" s="52">
        <f t="shared" si="0"/>
        <v>380646</v>
      </c>
      <c r="H4" s="54">
        <f t="shared" si="0"/>
        <v>379247</v>
      </c>
      <c r="I4" s="52">
        <f t="shared" si="0"/>
        <v>456014</v>
      </c>
      <c r="J4" s="52">
        <f t="shared" si="0"/>
        <v>458194</v>
      </c>
      <c r="K4" s="52">
        <f t="shared" si="0"/>
        <v>475775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144014</v>
      </c>
      <c r="D5" s="34">
        <f>B.2!F5</f>
        <v>159292</v>
      </c>
      <c r="E5" s="34">
        <f>B.2!G5</f>
        <v>173980</v>
      </c>
      <c r="F5" s="35">
        <f>B.2!H5</f>
        <v>232801</v>
      </c>
      <c r="G5" s="34">
        <f>B.2!I5</f>
        <v>201452</v>
      </c>
      <c r="H5" s="36">
        <f>B.2!J5</f>
        <v>212411</v>
      </c>
      <c r="I5" s="34">
        <f>B.2!K5</f>
        <v>281334</v>
      </c>
      <c r="J5" s="34">
        <f>B.2!L5</f>
        <v>301453</v>
      </c>
      <c r="K5" s="36">
        <f>B.2!M5</f>
        <v>318808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180812</v>
      </c>
      <c r="D6" s="23">
        <f>B.2!F8</f>
        <v>154244</v>
      </c>
      <c r="E6" s="23">
        <f>B.2!G8</f>
        <v>154619</v>
      </c>
      <c r="F6" s="24">
        <f>B.2!H8</f>
        <v>117740</v>
      </c>
      <c r="G6" s="23">
        <f>B.2!I8</f>
        <v>179194</v>
      </c>
      <c r="H6" s="25">
        <f>B.2!J8</f>
        <v>166836</v>
      </c>
      <c r="I6" s="23">
        <f>B.2!K8</f>
        <v>174680</v>
      </c>
      <c r="J6" s="23">
        <f>B.2!L8</f>
        <v>156741</v>
      </c>
      <c r="K6" s="25">
        <f>B.2!M8</f>
        <v>156967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101</v>
      </c>
      <c r="D7" s="39">
        <f>B.2!F47</f>
        <v>372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59729</v>
      </c>
      <c r="D8" s="52">
        <f t="shared" ref="D8:K8" si="1">SUM(D9:D15)</f>
        <v>25585</v>
      </c>
      <c r="E8" s="52">
        <f t="shared" si="1"/>
        <v>42786</v>
      </c>
      <c r="F8" s="53">
        <f t="shared" si="1"/>
        <v>39486</v>
      </c>
      <c r="G8" s="52">
        <f t="shared" si="1"/>
        <v>57672</v>
      </c>
      <c r="H8" s="54">
        <f t="shared" si="1"/>
        <v>53084</v>
      </c>
      <c r="I8" s="52">
        <f t="shared" si="1"/>
        <v>42606</v>
      </c>
      <c r="J8" s="52">
        <f t="shared" si="1"/>
        <v>37425</v>
      </c>
      <c r="K8" s="52">
        <f t="shared" si="1"/>
        <v>35299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10200</v>
      </c>
      <c r="D9" s="34">
        <f>B.2!F52</f>
        <v>1730</v>
      </c>
      <c r="E9" s="34">
        <f>B.2!G52</f>
        <v>13103</v>
      </c>
      <c r="F9" s="35">
        <f>B.2!H52</f>
        <v>7000</v>
      </c>
      <c r="G9" s="34">
        <f>B.2!I52</f>
        <v>12250</v>
      </c>
      <c r="H9" s="36">
        <f>B.2!J52</f>
        <v>13413</v>
      </c>
      <c r="I9" s="34">
        <f>B.2!K52</f>
        <v>8000</v>
      </c>
      <c r="J9" s="34">
        <f>B.2!L52</f>
        <v>9000</v>
      </c>
      <c r="K9" s="36">
        <f>B.2!M52</f>
        <v>10000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8284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35653</v>
      </c>
      <c r="D14" s="23">
        <f>B.2!F72</f>
        <v>20220</v>
      </c>
      <c r="E14" s="23">
        <f>B.2!G72</f>
        <v>29249</v>
      </c>
      <c r="F14" s="24">
        <f>B.2!H72</f>
        <v>32486</v>
      </c>
      <c r="G14" s="23">
        <f>B.2!I72</f>
        <v>45236</v>
      </c>
      <c r="H14" s="25">
        <f>B.2!J72</f>
        <v>39357</v>
      </c>
      <c r="I14" s="23">
        <f>B.2!K72</f>
        <v>33356</v>
      </c>
      <c r="J14" s="23">
        <f>B.2!L72</f>
        <v>27175</v>
      </c>
      <c r="K14" s="25">
        <f>B.2!M72</f>
        <v>24049</v>
      </c>
    </row>
    <row r="15" spans="1:27" s="15" customFormat="1" ht="12.75" customHeight="1" x14ac:dyDescent="0.2">
      <c r="A15" s="21"/>
      <c r="B15" s="22" t="s">
        <v>34</v>
      </c>
      <c r="C15" s="38">
        <f>B.2!E73</f>
        <v>5592</v>
      </c>
      <c r="D15" s="39">
        <f>B.2!F73</f>
        <v>3635</v>
      </c>
      <c r="E15" s="39">
        <f>B.2!G73</f>
        <v>434</v>
      </c>
      <c r="F15" s="38">
        <f>B.2!H73</f>
        <v>0</v>
      </c>
      <c r="G15" s="39">
        <f>B.2!I73</f>
        <v>186</v>
      </c>
      <c r="H15" s="40">
        <f>B.2!J73</f>
        <v>314</v>
      </c>
      <c r="I15" s="39">
        <f>B.2!K73</f>
        <v>1250</v>
      </c>
      <c r="J15" s="39">
        <f>B.2!L73</f>
        <v>1250</v>
      </c>
      <c r="K15" s="40">
        <f>B.2!M73</f>
        <v>1250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94604</v>
      </c>
      <c r="D16" s="52">
        <f t="shared" ref="D16:K16" si="2">SUM(D17:D23)</f>
        <v>104897</v>
      </c>
      <c r="E16" s="52">
        <f t="shared" si="2"/>
        <v>170103</v>
      </c>
      <c r="F16" s="53">
        <f t="shared" si="2"/>
        <v>199016</v>
      </c>
      <c r="G16" s="52">
        <f t="shared" si="2"/>
        <v>230853</v>
      </c>
      <c r="H16" s="54">
        <f t="shared" si="2"/>
        <v>229840</v>
      </c>
      <c r="I16" s="52">
        <f t="shared" si="2"/>
        <v>180985</v>
      </c>
      <c r="J16" s="52">
        <f t="shared" si="2"/>
        <v>143020</v>
      </c>
      <c r="K16" s="52">
        <f t="shared" si="2"/>
        <v>126837</v>
      </c>
    </row>
    <row r="17" spans="1:11" s="15" customFormat="1" ht="12.75" customHeight="1" x14ac:dyDescent="0.2">
      <c r="A17" s="21"/>
      <c r="B17" s="22" t="s">
        <v>36</v>
      </c>
      <c r="C17" s="35">
        <f>B.2!E78</f>
        <v>79625</v>
      </c>
      <c r="D17" s="34">
        <f>B.2!F78</f>
        <v>90279</v>
      </c>
      <c r="E17" s="34">
        <f>B.2!G78</f>
        <v>162756</v>
      </c>
      <c r="F17" s="35">
        <f>B.2!H78</f>
        <v>192712</v>
      </c>
      <c r="G17" s="34">
        <f>B.2!I78</f>
        <v>220631</v>
      </c>
      <c r="H17" s="36">
        <f>B.2!J78</f>
        <v>218462</v>
      </c>
      <c r="I17" s="34">
        <f>B.2!K78</f>
        <v>179967</v>
      </c>
      <c r="J17" s="34">
        <f>B.2!L78</f>
        <v>141302</v>
      </c>
      <c r="K17" s="36">
        <f>B.2!M78</f>
        <v>125319</v>
      </c>
    </row>
    <row r="18" spans="1:11" s="15" customFormat="1" ht="12.75" customHeight="1" x14ac:dyDescent="0.2">
      <c r="A18" s="21"/>
      <c r="B18" s="22" t="s">
        <v>37</v>
      </c>
      <c r="C18" s="24">
        <f>B.2!E81</f>
        <v>13865</v>
      </c>
      <c r="D18" s="23">
        <f>B.2!F81</f>
        <v>14228</v>
      </c>
      <c r="E18" s="23">
        <f>B.2!G81</f>
        <v>7335</v>
      </c>
      <c r="F18" s="24">
        <f>B.2!H81</f>
        <v>6304</v>
      </c>
      <c r="G18" s="23">
        <f>B.2!I81</f>
        <v>10222</v>
      </c>
      <c r="H18" s="25">
        <f>B.2!J81</f>
        <v>11378</v>
      </c>
      <c r="I18" s="23">
        <f>B.2!K81</f>
        <v>1018</v>
      </c>
      <c r="J18" s="23">
        <f>B.2!L81</f>
        <v>1718</v>
      </c>
      <c r="K18" s="25">
        <f>B.2!M81</f>
        <v>1518</v>
      </c>
    </row>
    <row r="19" spans="1:11" s="15" customFormat="1" ht="12.75" customHeight="1" x14ac:dyDescent="0.2">
      <c r="A19" s="21"/>
      <c r="B19" s="22" t="s">
        <v>38</v>
      </c>
      <c r="C19" s="24">
        <f>B.2!E84</f>
        <v>261</v>
      </c>
      <c r="D19" s="23">
        <f>B.2!F84</f>
        <v>49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853</v>
      </c>
      <c r="D23" s="39">
        <f>B.2!F88</f>
        <v>341</v>
      </c>
      <c r="E23" s="39">
        <f>B.2!G88</f>
        <v>12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454</v>
      </c>
      <c r="D24" s="52">
        <f>B.2!F90</f>
        <v>947</v>
      </c>
      <c r="E24" s="52">
        <f>B.2!G90</f>
        <v>375</v>
      </c>
      <c r="F24" s="53">
        <f>B.2!H90</f>
        <v>0</v>
      </c>
      <c r="G24" s="52">
        <f>B.2!I90</f>
        <v>5</v>
      </c>
      <c r="H24" s="54">
        <f>B.2!J90</f>
        <v>5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479714</v>
      </c>
      <c r="D26" s="28">
        <f t="shared" ref="D26:K26" si="3">+D4+D8+D16+D24</f>
        <v>445337</v>
      </c>
      <c r="E26" s="28">
        <f t="shared" si="3"/>
        <v>541863</v>
      </c>
      <c r="F26" s="29">
        <f t="shared" si="3"/>
        <v>589043</v>
      </c>
      <c r="G26" s="28">
        <f t="shared" si="3"/>
        <v>669176</v>
      </c>
      <c r="H26" s="30">
        <f t="shared" si="3"/>
        <v>662176</v>
      </c>
      <c r="I26" s="28">
        <f t="shared" si="3"/>
        <v>679605</v>
      </c>
      <c r="J26" s="28">
        <f t="shared" si="3"/>
        <v>638639</v>
      </c>
      <c r="K26" s="28">
        <f t="shared" si="3"/>
        <v>637911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27094</v>
      </c>
      <c r="D4" s="23">
        <f>'[1]12'!$D203</f>
        <v>34959</v>
      </c>
      <c r="E4" s="23">
        <f>'[1]12'!$E203</f>
        <v>35163</v>
      </c>
      <c r="F4" s="35">
        <f>'[1]12'!$F203</f>
        <v>35181</v>
      </c>
      <c r="G4" s="34">
        <f>'[1]12'!$G203</f>
        <v>36997</v>
      </c>
      <c r="H4" s="36">
        <f>'[1]12'!$H203</f>
        <v>37530</v>
      </c>
      <c r="I4" s="23">
        <f>'[1]12'!$P203</f>
        <v>38926</v>
      </c>
      <c r="J4" s="23">
        <f>'[1]12'!$Y203</f>
        <v>40860</v>
      </c>
      <c r="K4" s="23">
        <f>'[1]12'!$AA203</f>
        <v>42758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Corporate Services</v>
      </c>
      <c r="C5" s="23">
        <f>'[1]12'!$C204</f>
        <v>38973</v>
      </c>
      <c r="D5" s="23">
        <f>'[1]12'!$D204</f>
        <v>32277</v>
      </c>
      <c r="E5" s="23">
        <f>'[1]12'!$E204</f>
        <v>32808</v>
      </c>
      <c r="F5" s="24">
        <f>'[1]12'!$F204</f>
        <v>36136</v>
      </c>
      <c r="G5" s="23">
        <f>'[1]12'!$G204</f>
        <v>35112</v>
      </c>
      <c r="H5" s="25">
        <f>'[1]12'!$H204</f>
        <v>35479</v>
      </c>
      <c r="I5" s="23">
        <f>'[1]12'!$P204</f>
        <v>38115</v>
      </c>
      <c r="J5" s="23">
        <f>'[1]12'!$Y204</f>
        <v>40382</v>
      </c>
      <c r="K5" s="23">
        <f>'[1]12'!$AA204</f>
        <v>42318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'[1]12'!$B205</f>
        <v>3. 0</v>
      </c>
      <c r="C6" s="23">
        <f>'[1]12'!$C205</f>
        <v>0</v>
      </c>
      <c r="D6" s="23">
        <f>'[1]12'!$D205</f>
        <v>0</v>
      </c>
      <c r="E6" s="23">
        <f>'[1]12'!$E205</f>
        <v>0</v>
      </c>
      <c r="F6" s="24">
        <f>'[1]12'!$F205</f>
        <v>0</v>
      </c>
      <c r="G6" s="23">
        <f>'[1]12'!$G205</f>
        <v>0</v>
      </c>
      <c r="H6" s="25">
        <f>'[1]12'!$H205</f>
        <v>0</v>
      </c>
      <c r="I6" s="23">
        <f>'[1]12'!$P205</f>
        <v>0</v>
      </c>
      <c r="J6" s="23">
        <f>'[1]12'!$Y205</f>
        <v>0</v>
      </c>
      <c r="K6" s="23">
        <f>'[1]12'!$AA205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'[1]12'!$B206</f>
        <v>4. 0</v>
      </c>
      <c r="C7" s="23">
        <f>'[1]12'!$C206</f>
        <v>0</v>
      </c>
      <c r="D7" s="23">
        <f>'[1]12'!$D206</f>
        <v>0</v>
      </c>
      <c r="E7" s="23">
        <f>'[1]12'!$E206</f>
        <v>0</v>
      </c>
      <c r="F7" s="24">
        <f>'[1]12'!$F206</f>
        <v>0</v>
      </c>
      <c r="G7" s="23">
        <f>'[1]12'!$G206</f>
        <v>0</v>
      </c>
      <c r="H7" s="25">
        <f>'[1]12'!$H206</f>
        <v>0</v>
      </c>
      <c r="I7" s="23">
        <f>'[1]12'!$P206</f>
        <v>0</v>
      </c>
      <c r="J7" s="23">
        <f>'[1]12'!$Y206</f>
        <v>0</v>
      </c>
      <c r="K7" s="23">
        <f>'[1]12'!$AA206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66067</v>
      </c>
      <c r="D19" s="28">
        <f t="shared" ref="D19:K19" si="1">SUM(D4:D18)</f>
        <v>67236</v>
      </c>
      <c r="E19" s="28">
        <f t="shared" si="1"/>
        <v>67971</v>
      </c>
      <c r="F19" s="29">
        <f t="shared" si="1"/>
        <v>71317</v>
      </c>
      <c r="G19" s="28">
        <f t="shared" si="1"/>
        <v>72109</v>
      </c>
      <c r="H19" s="30">
        <f t="shared" si="1"/>
        <v>73009</v>
      </c>
      <c r="I19" s="28">
        <f t="shared" si="1"/>
        <v>77041</v>
      </c>
      <c r="J19" s="28">
        <f t="shared" si="1"/>
        <v>81242</v>
      </c>
      <c r="K19" s="28">
        <f t="shared" si="1"/>
        <v>85076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58942</v>
      </c>
      <c r="D4" s="52">
        <f t="shared" ref="D4:K4" si="0">SUM(D5:D7)</f>
        <v>62793</v>
      </c>
      <c r="E4" s="52">
        <f t="shared" si="0"/>
        <v>67154</v>
      </c>
      <c r="F4" s="53">
        <f t="shared" si="0"/>
        <v>70996</v>
      </c>
      <c r="G4" s="52">
        <f t="shared" si="0"/>
        <v>71728</v>
      </c>
      <c r="H4" s="54">
        <f t="shared" si="0"/>
        <v>72563</v>
      </c>
      <c r="I4" s="52">
        <f t="shared" si="0"/>
        <v>75453</v>
      </c>
      <c r="J4" s="52">
        <f t="shared" si="0"/>
        <v>79654</v>
      </c>
      <c r="K4" s="52">
        <f t="shared" si="0"/>
        <v>83488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39272</v>
      </c>
      <c r="D5" s="34">
        <f>'[1]12'!D$225</f>
        <v>46118</v>
      </c>
      <c r="E5" s="34">
        <f>'[1]12'!E$225</f>
        <v>50551</v>
      </c>
      <c r="F5" s="35">
        <f>'[1]12'!F$225</f>
        <v>57829</v>
      </c>
      <c r="G5" s="34">
        <f>'[1]12'!G$225</f>
        <v>56104</v>
      </c>
      <c r="H5" s="36">
        <f>'[1]12'!H$225</f>
        <v>57605</v>
      </c>
      <c r="I5" s="34">
        <f>'[1]12'!P$225</f>
        <v>61776</v>
      </c>
      <c r="J5" s="34">
        <f>'[1]12'!Y$225</f>
        <v>65765</v>
      </c>
      <c r="K5" s="36">
        <f>'[1]12'!AA$225</f>
        <v>69646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19653</v>
      </c>
      <c r="D6" s="23">
        <f>'[1]12'!D$228</f>
        <v>16303</v>
      </c>
      <c r="E6" s="23">
        <f>'[1]12'!E$228</f>
        <v>16603</v>
      </c>
      <c r="F6" s="24">
        <f>'[1]12'!F$228</f>
        <v>13167</v>
      </c>
      <c r="G6" s="23">
        <f>'[1]12'!G$228</f>
        <v>15624</v>
      </c>
      <c r="H6" s="25">
        <f>'[1]12'!H$228</f>
        <v>14958</v>
      </c>
      <c r="I6" s="23">
        <f>'[1]12'!P$228</f>
        <v>13677</v>
      </c>
      <c r="J6" s="23">
        <f>'[1]12'!Y$228</f>
        <v>13889</v>
      </c>
      <c r="K6" s="25">
        <f>'[1]12'!AA$228</f>
        <v>13842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17</v>
      </c>
      <c r="D7" s="39">
        <f>'[1]12'!D$267</f>
        <v>372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4965</v>
      </c>
      <c r="D8" s="52">
        <f t="shared" ref="D8:K8" si="1">SUM(D9:D15)</f>
        <v>2852</v>
      </c>
      <c r="E8" s="52">
        <f t="shared" si="1"/>
        <v>18</v>
      </c>
      <c r="F8" s="53">
        <f t="shared" si="1"/>
        <v>0</v>
      </c>
      <c r="G8" s="52">
        <f t="shared" si="1"/>
        <v>48</v>
      </c>
      <c r="H8" s="54">
        <f t="shared" si="1"/>
        <v>65</v>
      </c>
      <c r="I8" s="52">
        <f t="shared" si="1"/>
        <v>1250</v>
      </c>
      <c r="J8" s="52">
        <f t="shared" si="1"/>
        <v>1250</v>
      </c>
      <c r="K8" s="52">
        <f t="shared" si="1"/>
        <v>1250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0</v>
      </c>
      <c r="H10" s="25">
        <f>'[1]12'!H$278</f>
        <v>0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4965</v>
      </c>
      <c r="D15" s="39">
        <f>'[1]12'!D$291</f>
        <v>2852</v>
      </c>
      <c r="E15" s="39">
        <f>'[1]12'!E$291</f>
        <v>18</v>
      </c>
      <c r="F15" s="38">
        <f>'[1]12'!F$291</f>
        <v>0</v>
      </c>
      <c r="G15" s="39">
        <f>'[1]12'!G$291</f>
        <v>48</v>
      </c>
      <c r="H15" s="40">
        <f>'[1]12'!H$291</f>
        <v>65</v>
      </c>
      <c r="I15" s="39">
        <f>'[1]12'!P$291</f>
        <v>1250</v>
      </c>
      <c r="J15" s="39">
        <f>'[1]12'!Y$291</f>
        <v>1250</v>
      </c>
      <c r="K15" s="40">
        <f>'[1]12'!AA$291</f>
        <v>1250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1706</v>
      </c>
      <c r="D16" s="52">
        <f t="shared" ref="D16:K16" si="2">SUM(D17:D23)</f>
        <v>856</v>
      </c>
      <c r="E16" s="52">
        <f t="shared" si="2"/>
        <v>672</v>
      </c>
      <c r="F16" s="53">
        <f t="shared" si="2"/>
        <v>321</v>
      </c>
      <c r="G16" s="52">
        <f t="shared" si="2"/>
        <v>328</v>
      </c>
      <c r="H16" s="54">
        <f t="shared" si="2"/>
        <v>376</v>
      </c>
      <c r="I16" s="52">
        <f t="shared" si="2"/>
        <v>338</v>
      </c>
      <c r="J16" s="52">
        <f t="shared" si="2"/>
        <v>338</v>
      </c>
      <c r="K16" s="52">
        <f t="shared" si="2"/>
        <v>338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1450</v>
      </c>
      <c r="D18" s="23">
        <f>'[1]12'!D$298</f>
        <v>798</v>
      </c>
      <c r="E18" s="23">
        <f>'[1]12'!E$298</f>
        <v>660</v>
      </c>
      <c r="F18" s="24">
        <f>'[1]12'!F$298</f>
        <v>321</v>
      </c>
      <c r="G18" s="23">
        <f>'[1]12'!G$298</f>
        <v>328</v>
      </c>
      <c r="H18" s="25">
        <f>'[1]12'!H$298</f>
        <v>376</v>
      </c>
      <c r="I18" s="23">
        <f>'[1]12'!P$298</f>
        <v>338</v>
      </c>
      <c r="J18" s="23">
        <f>'[1]12'!Y$298</f>
        <v>338</v>
      </c>
      <c r="K18" s="25">
        <f>'[1]12'!AA$298</f>
        <v>338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61</v>
      </c>
      <c r="D19" s="23">
        <f>'[1]12'!D$301</f>
        <v>49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195</v>
      </c>
      <c r="D23" s="39">
        <f>'[1]12'!D$305</f>
        <v>9</v>
      </c>
      <c r="E23" s="39">
        <f>'[1]12'!E$305</f>
        <v>12</v>
      </c>
      <c r="F23" s="38">
        <f>'[1]12'!F$305</f>
        <v>0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454</v>
      </c>
      <c r="D24" s="52">
        <f>'[1]12'!D$306</f>
        <v>735</v>
      </c>
      <c r="E24" s="52">
        <f>'[1]12'!E$306</f>
        <v>127</v>
      </c>
      <c r="F24" s="53">
        <f>'[1]12'!F$306</f>
        <v>0</v>
      </c>
      <c r="G24" s="52">
        <f>'[1]12'!G$306</f>
        <v>5</v>
      </c>
      <c r="H24" s="54">
        <f>'[1]12'!H$306</f>
        <v>5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66067</v>
      </c>
      <c r="D26" s="28">
        <f t="shared" ref="D26:K26" si="3">+D4+D8+D16+D24</f>
        <v>67236</v>
      </c>
      <c r="E26" s="28">
        <f t="shared" si="3"/>
        <v>67971</v>
      </c>
      <c r="F26" s="29">
        <f t="shared" si="3"/>
        <v>71317</v>
      </c>
      <c r="G26" s="28">
        <f t="shared" si="3"/>
        <v>72109</v>
      </c>
      <c r="H26" s="30">
        <f t="shared" si="3"/>
        <v>73009</v>
      </c>
      <c r="I26" s="28">
        <f t="shared" si="3"/>
        <v>77041</v>
      </c>
      <c r="J26" s="28">
        <f t="shared" si="3"/>
        <v>81242</v>
      </c>
      <c r="K26" s="28">
        <f t="shared" si="3"/>
        <v>85076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Management</v>
      </c>
      <c r="C4" s="23">
        <f>'[1]12'!$C353</f>
        <v>3537</v>
      </c>
      <c r="D4" s="23">
        <f>'[1]12'!$D353</f>
        <v>1153</v>
      </c>
      <c r="E4" s="23">
        <f>'[1]12'!$E353</f>
        <v>432</v>
      </c>
      <c r="F4" s="35">
        <f>'[1]12'!$F353</f>
        <v>1745</v>
      </c>
      <c r="G4" s="34">
        <f>'[1]12'!$G353</f>
        <v>2266</v>
      </c>
      <c r="H4" s="36">
        <f>'[1]12'!$H353</f>
        <v>2299</v>
      </c>
      <c r="I4" s="23">
        <f>'[1]12'!$P353</f>
        <v>2379</v>
      </c>
      <c r="J4" s="23">
        <f>'[1]12'!$Y353</f>
        <v>2482</v>
      </c>
      <c r="K4" s="23">
        <f>'[1]12'!$AA353</f>
        <v>2583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Arts and Culture</v>
      </c>
      <c r="C5" s="23">
        <f>'[1]12'!$C354</f>
        <v>102835</v>
      </c>
      <c r="D5" s="23">
        <f>'[1]12'!$D354</f>
        <v>87196</v>
      </c>
      <c r="E5" s="23">
        <f>'[1]12'!$E354</f>
        <v>82132</v>
      </c>
      <c r="F5" s="24">
        <f>'[1]12'!$F354</f>
        <v>51922</v>
      </c>
      <c r="G5" s="23">
        <f>'[1]12'!$G354</f>
        <v>105468</v>
      </c>
      <c r="H5" s="25">
        <f>'[1]12'!$H354</f>
        <v>99108</v>
      </c>
      <c r="I5" s="23">
        <f>'[1]12'!$P354</f>
        <v>85434</v>
      </c>
      <c r="J5" s="23">
        <f>'[1]12'!$Y354</f>
        <v>83906</v>
      </c>
      <c r="K5" s="23">
        <f>'[1]12'!$AA354</f>
        <v>86331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Museum Services</v>
      </c>
      <c r="C6" s="23">
        <f>'[1]12'!$C355</f>
        <v>25356</v>
      </c>
      <c r="D6" s="23">
        <f>'[1]12'!$D355</f>
        <v>53287</v>
      </c>
      <c r="E6" s="23">
        <f>'[1]12'!$E355</f>
        <v>37329</v>
      </c>
      <c r="F6" s="24">
        <f>'[1]12'!$F355</f>
        <v>26442</v>
      </c>
      <c r="G6" s="23">
        <f>'[1]12'!$G355</f>
        <v>28953</v>
      </c>
      <c r="H6" s="25">
        <f>'[1]12'!$H355</f>
        <v>29206</v>
      </c>
      <c r="I6" s="23">
        <f>'[1]12'!$P355</f>
        <v>28627</v>
      </c>
      <c r="J6" s="23">
        <f>'[1]12'!$Y355</f>
        <v>40407</v>
      </c>
      <c r="K6" s="23">
        <f>'[1]12'!$AA355</f>
        <v>52513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Heritage Resource Services</v>
      </c>
      <c r="C7" s="23">
        <f>'[1]12'!$C356</f>
        <v>18423</v>
      </c>
      <c r="D7" s="23">
        <f>'[1]12'!$D356</f>
        <v>3309</v>
      </c>
      <c r="E7" s="23">
        <f>'[1]12'!$E356</f>
        <v>3838</v>
      </c>
      <c r="F7" s="24">
        <f>'[1]12'!$F356</f>
        <v>3923</v>
      </c>
      <c r="G7" s="23">
        <f>'[1]12'!$G356</f>
        <v>3418</v>
      </c>
      <c r="H7" s="25">
        <f>'[1]12'!$H356</f>
        <v>3418</v>
      </c>
      <c r="I7" s="23">
        <f>'[1]12'!$P356</f>
        <v>4036</v>
      </c>
      <c r="J7" s="23">
        <f>'[1]12'!$Y356</f>
        <v>4154</v>
      </c>
      <c r="K7" s="23">
        <f>'[1]12'!$AA356</f>
        <v>4270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'[1]12'!$B357</f>
        <v>5. Language Services</v>
      </c>
      <c r="C8" s="23">
        <f>'[1]12'!$C357</f>
        <v>2962</v>
      </c>
      <c r="D8" s="23">
        <f>'[1]12'!$D357</f>
        <v>2753</v>
      </c>
      <c r="E8" s="23">
        <f>'[1]12'!$E357</f>
        <v>3569</v>
      </c>
      <c r="F8" s="24">
        <f>'[1]12'!$F357</f>
        <v>4463</v>
      </c>
      <c r="G8" s="23">
        <f>'[1]12'!$G357</f>
        <v>4143</v>
      </c>
      <c r="H8" s="25">
        <f>'[1]12'!$H357</f>
        <v>4217</v>
      </c>
      <c r="I8" s="23">
        <f>'[1]12'!$P357</f>
        <v>4706</v>
      </c>
      <c r="J8" s="23">
        <f>'[1]12'!$Y357</f>
        <v>4961</v>
      </c>
      <c r="K8" s="23">
        <f>'[1]12'!$AA357</f>
        <v>5211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153113</v>
      </c>
      <c r="D19" s="28">
        <f t="shared" ref="D19:K19" si="1">SUM(D4:D18)</f>
        <v>147698</v>
      </c>
      <c r="E19" s="28">
        <f t="shared" si="1"/>
        <v>127300</v>
      </c>
      <c r="F19" s="29">
        <f t="shared" si="1"/>
        <v>88495</v>
      </c>
      <c r="G19" s="28">
        <f t="shared" si="1"/>
        <v>144248</v>
      </c>
      <c r="H19" s="30">
        <f t="shared" si="1"/>
        <v>138248</v>
      </c>
      <c r="I19" s="28">
        <f t="shared" si="1"/>
        <v>125182</v>
      </c>
      <c r="J19" s="28">
        <f t="shared" si="1"/>
        <v>135910</v>
      </c>
      <c r="K19" s="28">
        <f t="shared" si="1"/>
        <v>150908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'[1]12'!$B$10)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120678</v>
      </c>
      <c r="D4" s="52">
        <f t="shared" ref="D4:K4" si="0">SUM(D5:D7)</f>
        <v>107333</v>
      </c>
      <c r="E4" s="52">
        <f t="shared" si="0"/>
        <v>102143</v>
      </c>
      <c r="F4" s="53">
        <f t="shared" si="0"/>
        <v>81477</v>
      </c>
      <c r="G4" s="52">
        <f t="shared" si="0"/>
        <v>120731</v>
      </c>
      <c r="H4" s="54">
        <f t="shared" si="0"/>
        <v>120541</v>
      </c>
      <c r="I4" s="52">
        <f t="shared" si="0"/>
        <v>116359</v>
      </c>
      <c r="J4" s="52">
        <f t="shared" si="0"/>
        <v>116755</v>
      </c>
      <c r="K4" s="52">
        <f t="shared" si="0"/>
        <v>121034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41145</v>
      </c>
      <c r="D5" s="34">
        <f>'[1]12'!D$375</f>
        <v>41417</v>
      </c>
      <c r="E5" s="34">
        <f>'[1]12'!E$375</f>
        <v>42028</v>
      </c>
      <c r="F5" s="35">
        <f>'[1]12'!F$375</f>
        <v>51505</v>
      </c>
      <c r="G5" s="34">
        <f>'[1]12'!G$375</f>
        <v>50376</v>
      </c>
      <c r="H5" s="36">
        <f>'[1]12'!H$375</f>
        <v>51128</v>
      </c>
      <c r="I5" s="34">
        <f>'[1]12'!P$375</f>
        <v>59962</v>
      </c>
      <c r="J5" s="34">
        <f>'[1]12'!Y$375</f>
        <v>61727</v>
      </c>
      <c r="K5" s="36">
        <f>'[1]12'!AA$375</f>
        <v>65368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79524</v>
      </c>
      <c r="D6" s="23">
        <f>'[1]12'!D$378</f>
        <v>65916</v>
      </c>
      <c r="E6" s="23">
        <f>'[1]12'!E$378</f>
        <v>60115</v>
      </c>
      <c r="F6" s="24">
        <f>'[1]12'!F$378</f>
        <v>29972</v>
      </c>
      <c r="G6" s="23">
        <f>'[1]12'!G$378</f>
        <v>70355</v>
      </c>
      <c r="H6" s="25">
        <f>'[1]12'!H$378</f>
        <v>69413</v>
      </c>
      <c r="I6" s="23">
        <f>'[1]12'!P$378</f>
        <v>56397</v>
      </c>
      <c r="J6" s="23">
        <f>'[1]12'!Y$378</f>
        <v>55028</v>
      </c>
      <c r="K6" s="25">
        <f>'[1]12'!AA$378</f>
        <v>55666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9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14035</v>
      </c>
      <c r="D8" s="52">
        <f t="shared" ref="D8:K8" si="1">SUM(D9:D15)</f>
        <v>4030</v>
      </c>
      <c r="E8" s="52">
        <f t="shared" si="1"/>
        <v>5057</v>
      </c>
      <c r="F8" s="53">
        <f t="shared" si="1"/>
        <v>5419</v>
      </c>
      <c r="G8" s="52">
        <f t="shared" si="1"/>
        <v>15863</v>
      </c>
      <c r="H8" s="54">
        <f t="shared" si="1"/>
        <v>10037</v>
      </c>
      <c r="I8" s="52">
        <f t="shared" si="1"/>
        <v>8700</v>
      </c>
      <c r="J8" s="52">
        <f t="shared" si="1"/>
        <v>8700</v>
      </c>
      <c r="K8" s="52">
        <f t="shared" si="1"/>
        <v>8700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13841</v>
      </c>
      <c r="D14" s="23">
        <f>'[1]12'!D$440</f>
        <v>3661</v>
      </c>
      <c r="E14" s="23">
        <f>'[1]12'!E$440</f>
        <v>4737</v>
      </c>
      <c r="F14" s="24">
        <f>'[1]12'!F$440</f>
        <v>5419</v>
      </c>
      <c r="G14" s="23">
        <f>'[1]12'!G$440</f>
        <v>15819</v>
      </c>
      <c r="H14" s="25">
        <f>'[1]12'!H$440</f>
        <v>9940</v>
      </c>
      <c r="I14" s="23">
        <f>'[1]12'!P$440</f>
        <v>8700</v>
      </c>
      <c r="J14" s="23">
        <f>'[1]12'!Y$440</f>
        <v>8700</v>
      </c>
      <c r="K14" s="25">
        <f>'[1]12'!AA$440</f>
        <v>8700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194</v>
      </c>
      <c r="D15" s="39">
        <f>'[1]12'!D$441</f>
        <v>369</v>
      </c>
      <c r="E15" s="39">
        <f>'[1]12'!E$441</f>
        <v>320</v>
      </c>
      <c r="F15" s="38">
        <f>'[1]12'!F$441</f>
        <v>0</v>
      </c>
      <c r="G15" s="39">
        <f>'[1]12'!G$441</f>
        <v>44</v>
      </c>
      <c r="H15" s="40">
        <f>'[1]12'!H$441</f>
        <v>97</v>
      </c>
      <c r="I15" s="39">
        <f>'[1]12'!P$441</f>
        <v>0</v>
      </c>
      <c r="J15" s="39">
        <f>'[1]12'!Y$441</f>
        <v>0</v>
      </c>
      <c r="K15" s="40">
        <f>'[1]12'!AA$441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18400</v>
      </c>
      <c r="D16" s="52">
        <f t="shared" ref="D16:K16" si="2">SUM(D17:D23)</f>
        <v>36246</v>
      </c>
      <c r="E16" s="52">
        <f t="shared" si="2"/>
        <v>20032</v>
      </c>
      <c r="F16" s="53">
        <f t="shared" si="2"/>
        <v>1599</v>
      </c>
      <c r="G16" s="52">
        <f t="shared" si="2"/>
        <v>7654</v>
      </c>
      <c r="H16" s="54">
        <f t="shared" si="2"/>
        <v>7670</v>
      </c>
      <c r="I16" s="52">
        <f t="shared" si="2"/>
        <v>123</v>
      </c>
      <c r="J16" s="52">
        <f t="shared" si="2"/>
        <v>10455</v>
      </c>
      <c r="K16" s="52">
        <f t="shared" si="2"/>
        <v>21174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15868</v>
      </c>
      <c r="D17" s="34">
        <f>'[1]12'!D$445</f>
        <v>27299</v>
      </c>
      <c r="E17" s="34">
        <f>'[1]12'!E$445</f>
        <v>19809</v>
      </c>
      <c r="F17" s="35">
        <f>'[1]12'!F$445</f>
        <v>0</v>
      </c>
      <c r="G17" s="34">
        <f>'[1]12'!G$445</f>
        <v>5493</v>
      </c>
      <c r="H17" s="36">
        <f>'[1]12'!H$445</f>
        <v>5493</v>
      </c>
      <c r="I17" s="34">
        <f>'[1]12'!P$445</f>
        <v>0</v>
      </c>
      <c r="J17" s="34">
        <f>'[1]12'!Y$445</f>
        <v>10332</v>
      </c>
      <c r="K17" s="36">
        <f>'[1]12'!AA$445</f>
        <v>21051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2325</v>
      </c>
      <c r="D18" s="23">
        <f>'[1]12'!D$448</f>
        <v>8947</v>
      </c>
      <c r="E18" s="23">
        <f>'[1]12'!E$448</f>
        <v>223</v>
      </c>
      <c r="F18" s="24">
        <f>'[1]12'!F$448</f>
        <v>1599</v>
      </c>
      <c r="G18" s="23">
        <f>'[1]12'!G$448</f>
        <v>2161</v>
      </c>
      <c r="H18" s="25">
        <f>'[1]12'!H$448</f>
        <v>2177</v>
      </c>
      <c r="I18" s="23">
        <f>'[1]12'!P$448</f>
        <v>123</v>
      </c>
      <c r="J18" s="23">
        <f>'[1]12'!Y$448</f>
        <v>123</v>
      </c>
      <c r="K18" s="25">
        <f>'[1]12'!AA$448</f>
        <v>123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200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7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89</v>
      </c>
      <c r="E24" s="52">
        <f>'[1]12'!E$456</f>
        <v>68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153113</v>
      </c>
      <c r="D26" s="28">
        <f t="shared" ref="D26:K26" si="3">+D4+D8+D16+D24</f>
        <v>147698</v>
      </c>
      <c r="E26" s="28">
        <f t="shared" si="3"/>
        <v>127300</v>
      </c>
      <c r="F26" s="29">
        <f t="shared" si="3"/>
        <v>88495</v>
      </c>
      <c r="G26" s="28">
        <f t="shared" si="3"/>
        <v>144248</v>
      </c>
      <c r="H26" s="30">
        <f t="shared" si="3"/>
        <v>138248</v>
      </c>
      <c r="I26" s="28">
        <f t="shared" si="3"/>
        <v>125182</v>
      </c>
      <c r="J26" s="28">
        <f t="shared" si="3"/>
        <v>135910</v>
      </c>
      <c r="K26" s="28">
        <f t="shared" si="3"/>
        <v>150908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Management</v>
      </c>
      <c r="C4" s="23">
        <f>'[1]12'!$C503</f>
        <v>3501</v>
      </c>
      <c r="D4" s="23">
        <f>'[1]12'!$D503</f>
        <v>3663</v>
      </c>
      <c r="E4" s="23">
        <f>'[1]12'!$E503</f>
        <v>4024</v>
      </c>
      <c r="F4" s="35">
        <f>'[1]12'!$F503</f>
        <v>4821</v>
      </c>
      <c r="G4" s="34">
        <f>'[1]12'!$G503</f>
        <v>4740</v>
      </c>
      <c r="H4" s="36">
        <f>'[1]12'!$H503</f>
        <v>4655</v>
      </c>
      <c r="I4" s="23">
        <f>'[1]12'!$P503</f>
        <v>4996</v>
      </c>
      <c r="J4" s="23">
        <f>'[1]12'!$Y503</f>
        <v>5211</v>
      </c>
      <c r="K4" s="23">
        <f>'[1]12'!$AA503</f>
        <v>5484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Library Services</v>
      </c>
      <c r="C5" s="23">
        <f>'[1]12'!$C504</f>
        <v>87699</v>
      </c>
      <c r="D5" s="23">
        <f>'[1]12'!$D504</f>
        <v>91505</v>
      </c>
      <c r="E5" s="23">
        <f>'[1]12'!$E504</f>
        <v>106603</v>
      </c>
      <c r="F5" s="24">
        <f>'[1]12'!$F504</f>
        <v>202297</v>
      </c>
      <c r="G5" s="23">
        <f>'[1]12'!$G504</f>
        <v>185258</v>
      </c>
      <c r="H5" s="25">
        <f>'[1]12'!$H504</f>
        <v>193804</v>
      </c>
      <c r="I5" s="23">
        <f>'[1]12'!$P504</f>
        <v>227743</v>
      </c>
      <c r="J5" s="23">
        <f>'[1]12'!$Y504</f>
        <v>224415</v>
      </c>
      <c r="K5" s="23">
        <f>'[1]12'!$AA504</f>
        <v>234578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Archives</v>
      </c>
      <c r="C6" s="23">
        <f>'[1]12'!$C505</f>
        <v>3090</v>
      </c>
      <c r="D6" s="23">
        <f>'[1]12'!$D505</f>
        <v>4080</v>
      </c>
      <c r="E6" s="23">
        <f>'[1]12'!$E505</f>
        <v>5275</v>
      </c>
      <c r="F6" s="24">
        <f>'[1]12'!$F505</f>
        <v>4542</v>
      </c>
      <c r="G6" s="23">
        <f>'[1]12'!$G505</f>
        <v>4373</v>
      </c>
      <c r="H6" s="25">
        <f>'[1]12'!$H505</f>
        <v>4612</v>
      </c>
      <c r="I6" s="23">
        <f>'[1]12'!$P505</f>
        <v>5399</v>
      </c>
      <c r="J6" s="23">
        <f>'[1]12'!$Y505</f>
        <v>5687</v>
      </c>
      <c r="K6" s="23">
        <f>'[1]12'!$AA505</f>
        <v>7060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94290</v>
      </c>
      <c r="D19" s="28">
        <f t="shared" ref="D19:K19" si="1">SUM(D4:D18)</f>
        <v>99248</v>
      </c>
      <c r="E19" s="28">
        <f t="shared" si="1"/>
        <v>115902</v>
      </c>
      <c r="F19" s="29">
        <f t="shared" si="1"/>
        <v>211660</v>
      </c>
      <c r="G19" s="28">
        <f t="shared" si="1"/>
        <v>194371</v>
      </c>
      <c r="H19" s="30">
        <f t="shared" si="1"/>
        <v>203071</v>
      </c>
      <c r="I19" s="28">
        <f t="shared" si="1"/>
        <v>238138</v>
      </c>
      <c r="J19" s="28">
        <f t="shared" si="1"/>
        <v>235313</v>
      </c>
      <c r="K19" s="28">
        <f t="shared" si="1"/>
        <v>247122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79784</v>
      </c>
      <c r="D4" s="52">
        <f t="shared" ref="D4:K4" si="0">SUM(D5:D7)</f>
        <v>74542</v>
      </c>
      <c r="E4" s="52">
        <f t="shared" si="0"/>
        <v>86856</v>
      </c>
      <c r="F4" s="53">
        <f t="shared" si="0"/>
        <v>126634</v>
      </c>
      <c r="G4" s="52">
        <f t="shared" si="0"/>
        <v>115897</v>
      </c>
      <c r="H4" s="54">
        <f t="shared" si="0"/>
        <v>112693</v>
      </c>
      <c r="I4" s="52">
        <f t="shared" si="0"/>
        <v>163267</v>
      </c>
      <c r="J4" s="52">
        <f t="shared" si="0"/>
        <v>175415</v>
      </c>
      <c r="K4" s="52">
        <f t="shared" si="0"/>
        <v>180305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41823</v>
      </c>
      <c r="D5" s="34">
        <f>'[1]12'!D$525</f>
        <v>46156</v>
      </c>
      <c r="E5" s="34">
        <f>'[1]12'!E$525</f>
        <v>52154</v>
      </c>
      <c r="F5" s="35">
        <f>'[1]12'!F$525</f>
        <v>87917</v>
      </c>
      <c r="G5" s="34">
        <f>'[1]12'!G$525</f>
        <v>61687</v>
      </c>
      <c r="H5" s="36">
        <f>'[1]12'!H$525</f>
        <v>68894</v>
      </c>
      <c r="I5" s="34">
        <f>'[1]12'!P$525</f>
        <v>120212</v>
      </c>
      <c r="J5" s="34">
        <f>'[1]12'!Y$525</f>
        <v>133338</v>
      </c>
      <c r="K5" s="36">
        <f>'[1]12'!AA$525</f>
        <v>140790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37910</v>
      </c>
      <c r="D6" s="23">
        <f>'[1]12'!D$528</f>
        <v>28386</v>
      </c>
      <c r="E6" s="23">
        <f>'[1]12'!E$528</f>
        <v>34702</v>
      </c>
      <c r="F6" s="24">
        <f>'[1]12'!F$528</f>
        <v>38717</v>
      </c>
      <c r="G6" s="23">
        <f>'[1]12'!G$528</f>
        <v>54210</v>
      </c>
      <c r="H6" s="25">
        <f>'[1]12'!H$528</f>
        <v>43799</v>
      </c>
      <c r="I6" s="23">
        <f>'[1]12'!P$528</f>
        <v>43055</v>
      </c>
      <c r="J6" s="23">
        <f>'[1]12'!Y$528</f>
        <v>42077</v>
      </c>
      <c r="K6" s="25">
        <f>'[1]12'!AA$528</f>
        <v>39515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51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269</v>
      </c>
      <c r="D8" s="52">
        <f t="shared" ref="D8:K8" si="1">SUM(D9:D15)</f>
        <v>1844</v>
      </c>
      <c r="E8" s="52">
        <f t="shared" si="1"/>
        <v>2043</v>
      </c>
      <c r="F8" s="53">
        <f t="shared" si="1"/>
        <v>7000</v>
      </c>
      <c r="G8" s="52">
        <f t="shared" si="1"/>
        <v>8315</v>
      </c>
      <c r="H8" s="54">
        <f t="shared" si="1"/>
        <v>9529</v>
      </c>
      <c r="I8" s="52">
        <f t="shared" si="1"/>
        <v>8000</v>
      </c>
      <c r="J8" s="52">
        <f t="shared" si="1"/>
        <v>9000</v>
      </c>
      <c r="K8" s="52">
        <f t="shared" si="1"/>
        <v>10000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200</v>
      </c>
      <c r="D9" s="34">
        <f>'[1]12'!D$571</f>
        <v>1730</v>
      </c>
      <c r="E9" s="34">
        <f>'[1]12'!E$571</f>
        <v>2000</v>
      </c>
      <c r="F9" s="35">
        <f>'[1]12'!F$571</f>
        <v>7000</v>
      </c>
      <c r="G9" s="34">
        <f>'[1]12'!G$571</f>
        <v>8250</v>
      </c>
      <c r="H9" s="36">
        <f>'[1]12'!H$571</f>
        <v>9413</v>
      </c>
      <c r="I9" s="34">
        <f>'[1]12'!P$571</f>
        <v>8000</v>
      </c>
      <c r="J9" s="34">
        <f>'[1]12'!Y$571</f>
        <v>9000</v>
      </c>
      <c r="K9" s="36">
        <f>'[1]12'!AA$571</f>
        <v>10000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69</v>
      </c>
      <c r="D15" s="39">
        <f>'[1]12'!D$591</f>
        <v>114</v>
      </c>
      <c r="E15" s="39">
        <f>'[1]12'!E$591</f>
        <v>43</v>
      </c>
      <c r="F15" s="38">
        <f>'[1]12'!F$591</f>
        <v>0</v>
      </c>
      <c r="G15" s="39">
        <f>'[1]12'!G$591</f>
        <v>65</v>
      </c>
      <c r="H15" s="40">
        <f>'[1]12'!H$591</f>
        <v>116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14237</v>
      </c>
      <c r="D16" s="52">
        <f t="shared" ref="D16:K16" si="2">SUM(D17:D23)</f>
        <v>22808</v>
      </c>
      <c r="E16" s="52">
        <f t="shared" si="2"/>
        <v>26941</v>
      </c>
      <c r="F16" s="53">
        <f t="shared" si="2"/>
        <v>78026</v>
      </c>
      <c r="G16" s="52">
        <f t="shared" si="2"/>
        <v>70159</v>
      </c>
      <c r="H16" s="54">
        <f t="shared" si="2"/>
        <v>80849</v>
      </c>
      <c r="I16" s="52">
        <f t="shared" si="2"/>
        <v>66871</v>
      </c>
      <c r="J16" s="52">
        <f t="shared" si="2"/>
        <v>50898</v>
      </c>
      <c r="K16" s="52">
        <f t="shared" si="2"/>
        <v>56817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7178</v>
      </c>
      <c r="D17" s="34">
        <f>'[1]12'!D$595</f>
        <v>20718</v>
      </c>
      <c r="E17" s="34">
        <f>'[1]12'!E$595</f>
        <v>21356</v>
      </c>
      <c r="F17" s="35">
        <f>'[1]12'!F$595</f>
        <v>76177</v>
      </c>
      <c r="G17" s="34">
        <f>'[1]12'!G$595</f>
        <v>62558</v>
      </c>
      <c r="H17" s="36">
        <f>'[1]12'!H$595</f>
        <v>72189</v>
      </c>
      <c r="I17" s="34">
        <f>'[1]12'!P$595</f>
        <v>66322</v>
      </c>
      <c r="J17" s="34">
        <f>'[1]12'!Y$595</f>
        <v>49649</v>
      </c>
      <c r="K17" s="36">
        <f>'[1]12'!AA$595</f>
        <v>55768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6482</v>
      </c>
      <c r="D18" s="23">
        <f>'[1]12'!D$598</f>
        <v>2090</v>
      </c>
      <c r="E18" s="23">
        <f>'[1]12'!E$598</f>
        <v>5585</v>
      </c>
      <c r="F18" s="24">
        <f>'[1]12'!F$598</f>
        <v>1849</v>
      </c>
      <c r="G18" s="23">
        <f>'[1]12'!G$598</f>
        <v>7601</v>
      </c>
      <c r="H18" s="25">
        <f>'[1]12'!H$598</f>
        <v>8660</v>
      </c>
      <c r="I18" s="23">
        <f>'[1]12'!P$598</f>
        <v>549</v>
      </c>
      <c r="J18" s="23">
        <f>'[1]12'!Y$598</f>
        <v>1249</v>
      </c>
      <c r="K18" s="25">
        <f>'[1]12'!AA$598</f>
        <v>1049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577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54</v>
      </c>
      <c r="E24" s="52">
        <f>'[1]12'!E$606</f>
        <v>62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94290</v>
      </c>
      <c r="D26" s="28">
        <f t="shared" ref="D26:K26" si="3">+D4+D8+D16+D24</f>
        <v>99248</v>
      </c>
      <c r="E26" s="28">
        <f t="shared" si="3"/>
        <v>115902</v>
      </c>
      <c r="F26" s="29">
        <f t="shared" si="3"/>
        <v>211660</v>
      </c>
      <c r="G26" s="28">
        <f t="shared" si="3"/>
        <v>194371</v>
      </c>
      <c r="H26" s="30">
        <f t="shared" si="3"/>
        <v>203071</v>
      </c>
      <c r="I26" s="28">
        <f t="shared" si="3"/>
        <v>238138</v>
      </c>
      <c r="J26" s="28">
        <f t="shared" si="3"/>
        <v>235313</v>
      </c>
      <c r="K26" s="28">
        <f t="shared" si="3"/>
        <v>247122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Management</v>
      </c>
      <c r="C4" s="23">
        <f>'[1]12'!$C653</f>
        <v>2142</v>
      </c>
      <c r="D4" s="23">
        <f>'[1]12'!$D653</f>
        <v>1890</v>
      </c>
      <c r="E4" s="23">
        <f>'[1]12'!$E653</f>
        <v>2196</v>
      </c>
      <c r="F4" s="35">
        <f>'[1]12'!$F653</f>
        <v>2623</v>
      </c>
      <c r="G4" s="34">
        <f>'[1]12'!$G653</f>
        <v>2951</v>
      </c>
      <c r="H4" s="36">
        <f>'[1]12'!$H653</f>
        <v>3033</v>
      </c>
      <c r="I4" s="23">
        <f>'[1]12'!$P653</f>
        <v>2585</v>
      </c>
      <c r="J4" s="23">
        <f>'[1]12'!$Y653</f>
        <v>2877</v>
      </c>
      <c r="K4" s="23">
        <f>'[1]12'!$AA653</f>
        <v>2984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Sport</v>
      </c>
      <c r="C5" s="23">
        <f>'[1]12'!$C654</f>
        <v>105505</v>
      </c>
      <c r="D5" s="23">
        <f>'[1]12'!$D654</f>
        <v>76134</v>
      </c>
      <c r="E5" s="23">
        <f>'[1]12'!$E654</f>
        <v>168790</v>
      </c>
      <c r="F5" s="24">
        <f>'[1]12'!$F654</f>
        <v>150464</v>
      </c>
      <c r="G5" s="23">
        <f>'[1]12'!$G654</f>
        <v>196400</v>
      </c>
      <c r="H5" s="25">
        <f>'[1]12'!$H654</f>
        <v>183834</v>
      </c>
      <c r="I5" s="23">
        <f>'[1]12'!$P654</f>
        <v>150430</v>
      </c>
      <c r="J5" s="23">
        <f>'[1]12'!$Y654</f>
        <v>118957</v>
      </c>
      <c r="K5" s="23">
        <f>'[1]12'!$AA654</f>
        <v>83704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Recreation</v>
      </c>
      <c r="C6" s="23">
        <f>'[1]12'!$C655</f>
        <v>32112</v>
      </c>
      <c r="D6" s="23">
        <f>'[1]12'!$D655</f>
        <v>27876</v>
      </c>
      <c r="E6" s="23">
        <f>'[1]12'!$E655</f>
        <v>30000</v>
      </c>
      <c r="F6" s="24">
        <f>'[1]12'!$F655</f>
        <v>34840</v>
      </c>
      <c r="G6" s="23">
        <f>'[1]12'!$G655</f>
        <v>33964</v>
      </c>
      <c r="H6" s="25">
        <f>'[1]12'!$H655</f>
        <v>34774</v>
      </c>
      <c r="I6" s="23">
        <f>'[1]12'!$P655</f>
        <v>49827</v>
      </c>
      <c r="J6" s="23">
        <f>'[1]12'!$Y655</f>
        <v>35175</v>
      </c>
      <c r="K6" s="23">
        <f>'[1]12'!$AA655</f>
        <v>37203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School Sport</v>
      </c>
      <c r="C7" s="23">
        <f>'[1]12'!$C656</f>
        <v>18201</v>
      </c>
      <c r="D7" s="23">
        <f>'[1]12'!$D656</f>
        <v>25255</v>
      </c>
      <c r="E7" s="23">
        <f>'[1]12'!$E656</f>
        <v>29704</v>
      </c>
      <c r="F7" s="24">
        <f>'[1]12'!$F656</f>
        <v>29644</v>
      </c>
      <c r="G7" s="23">
        <f>'[1]12'!$G656</f>
        <v>25133</v>
      </c>
      <c r="H7" s="25">
        <f>'[1]12'!$H656</f>
        <v>26207</v>
      </c>
      <c r="I7" s="23">
        <f>'[1]12'!$P656</f>
        <v>36402</v>
      </c>
      <c r="J7" s="23">
        <f>'[1]12'!$Y656</f>
        <v>29165</v>
      </c>
      <c r="K7" s="23">
        <f>'[1]12'!$AA656</f>
        <v>30914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'[1]12'!$B657</f>
        <v>5. 2010 FIFA World Cup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'[1]12'!$B658</f>
        <v>6. Phakisa Major Sport Events and Development Corporation</v>
      </c>
      <c r="C9" s="23">
        <f>'[1]12'!$C658</f>
        <v>8284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166244</v>
      </c>
      <c r="D19" s="28">
        <f t="shared" ref="D19:K19" si="1">SUM(D4:D18)</f>
        <v>131155</v>
      </c>
      <c r="E19" s="28">
        <f t="shared" si="1"/>
        <v>230690</v>
      </c>
      <c r="F19" s="29">
        <f t="shared" si="1"/>
        <v>217571</v>
      </c>
      <c r="G19" s="28">
        <f t="shared" si="1"/>
        <v>258448</v>
      </c>
      <c r="H19" s="30">
        <f t="shared" si="1"/>
        <v>247848</v>
      </c>
      <c r="I19" s="28">
        <f t="shared" si="1"/>
        <v>239244</v>
      </c>
      <c r="J19" s="28">
        <f t="shared" si="1"/>
        <v>186174</v>
      </c>
      <c r="K19" s="28">
        <f t="shared" si="1"/>
        <v>154805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65523</v>
      </c>
      <c r="D4" s="52">
        <f t="shared" ref="D4:K4" si="0">SUM(D5:D7)</f>
        <v>69240</v>
      </c>
      <c r="E4" s="52">
        <f t="shared" si="0"/>
        <v>72446</v>
      </c>
      <c r="F4" s="53">
        <f t="shared" si="0"/>
        <v>71434</v>
      </c>
      <c r="G4" s="52">
        <f t="shared" si="0"/>
        <v>72290</v>
      </c>
      <c r="H4" s="54">
        <f t="shared" si="0"/>
        <v>73450</v>
      </c>
      <c r="I4" s="52">
        <f t="shared" si="0"/>
        <v>100935</v>
      </c>
      <c r="J4" s="52">
        <f t="shared" si="0"/>
        <v>86370</v>
      </c>
      <c r="K4" s="52">
        <f t="shared" si="0"/>
        <v>90948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21774</v>
      </c>
      <c r="D5" s="34">
        <f>'[1]12'!D$675</f>
        <v>25601</v>
      </c>
      <c r="E5" s="34">
        <f>'[1]12'!E$675</f>
        <v>29247</v>
      </c>
      <c r="F5" s="35">
        <f>'[1]12'!F$675</f>
        <v>35550</v>
      </c>
      <c r="G5" s="34">
        <f>'[1]12'!G$675</f>
        <v>33285</v>
      </c>
      <c r="H5" s="36">
        <f>'[1]12'!H$675</f>
        <v>34784</v>
      </c>
      <c r="I5" s="34">
        <f>'[1]12'!P$675</f>
        <v>39384</v>
      </c>
      <c r="J5" s="34">
        <f>'[1]12'!Y$675</f>
        <v>40623</v>
      </c>
      <c r="K5" s="36">
        <f>'[1]12'!AA$675</f>
        <v>43004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43725</v>
      </c>
      <c r="D6" s="23">
        <f>'[1]12'!D$678</f>
        <v>43639</v>
      </c>
      <c r="E6" s="23">
        <f>'[1]12'!E$678</f>
        <v>43199</v>
      </c>
      <c r="F6" s="24">
        <f>'[1]12'!F$678</f>
        <v>35884</v>
      </c>
      <c r="G6" s="23">
        <f>'[1]12'!G$678</f>
        <v>39005</v>
      </c>
      <c r="H6" s="25">
        <f>'[1]12'!H$678</f>
        <v>38666</v>
      </c>
      <c r="I6" s="23">
        <f>'[1]12'!P$678</f>
        <v>61551</v>
      </c>
      <c r="J6" s="23">
        <f>'[1]12'!Y$678</f>
        <v>45747</v>
      </c>
      <c r="K6" s="25">
        <f>'[1]12'!AA$678</f>
        <v>47944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24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40460</v>
      </c>
      <c r="D8" s="52">
        <f t="shared" ref="D8:K8" si="1">SUM(D9:D15)</f>
        <v>16859</v>
      </c>
      <c r="E8" s="52">
        <f t="shared" si="1"/>
        <v>35668</v>
      </c>
      <c r="F8" s="53">
        <f t="shared" si="1"/>
        <v>27067</v>
      </c>
      <c r="G8" s="52">
        <f t="shared" si="1"/>
        <v>33446</v>
      </c>
      <c r="H8" s="54">
        <f t="shared" si="1"/>
        <v>33453</v>
      </c>
      <c r="I8" s="52">
        <f t="shared" si="1"/>
        <v>24656</v>
      </c>
      <c r="J8" s="52">
        <f t="shared" si="1"/>
        <v>18475</v>
      </c>
      <c r="K8" s="52">
        <f t="shared" si="1"/>
        <v>15349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10000</v>
      </c>
      <c r="D9" s="34">
        <f>'[1]12'!D$721</f>
        <v>0</v>
      </c>
      <c r="E9" s="34">
        <f>'[1]12'!E$721</f>
        <v>11103</v>
      </c>
      <c r="F9" s="35">
        <f>'[1]12'!F$721</f>
        <v>0</v>
      </c>
      <c r="G9" s="34">
        <f>'[1]12'!G$721</f>
        <v>4000</v>
      </c>
      <c r="H9" s="36">
        <f>'[1]12'!H$721</f>
        <v>4000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8284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21812</v>
      </c>
      <c r="D14" s="23">
        <f>'[1]12'!D$740</f>
        <v>16559</v>
      </c>
      <c r="E14" s="23">
        <f>'[1]12'!E$740</f>
        <v>24512</v>
      </c>
      <c r="F14" s="24">
        <f>'[1]12'!F$740</f>
        <v>27067</v>
      </c>
      <c r="G14" s="23">
        <f>'[1]12'!G$740</f>
        <v>29417</v>
      </c>
      <c r="H14" s="25">
        <f>'[1]12'!H$740</f>
        <v>29417</v>
      </c>
      <c r="I14" s="23">
        <f>'[1]12'!P$740</f>
        <v>24656</v>
      </c>
      <c r="J14" s="23">
        <f>'[1]12'!Y$740</f>
        <v>18475</v>
      </c>
      <c r="K14" s="25">
        <f>'[1]12'!AA$740</f>
        <v>15349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364</v>
      </c>
      <c r="D15" s="39">
        <f>'[1]12'!D$741</f>
        <v>300</v>
      </c>
      <c r="E15" s="39">
        <f>'[1]12'!E$741</f>
        <v>53</v>
      </c>
      <c r="F15" s="38">
        <f>'[1]12'!F$741</f>
        <v>0</v>
      </c>
      <c r="G15" s="39">
        <f>'[1]12'!G$741</f>
        <v>29</v>
      </c>
      <c r="H15" s="40">
        <f>'[1]12'!H$741</f>
        <v>36</v>
      </c>
      <c r="I15" s="39">
        <f>'[1]12'!P$741</f>
        <v>0</v>
      </c>
      <c r="J15" s="39">
        <f>'[1]12'!Y$741</f>
        <v>0</v>
      </c>
      <c r="K15" s="40">
        <f>'[1]12'!AA$741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60261</v>
      </c>
      <c r="D16" s="52">
        <f t="shared" ref="D16:K16" si="2">SUM(D17:D23)</f>
        <v>44987</v>
      </c>
      <c r="E16" s="52">
        <f t="shared" si="2"/>
        <v>122458</v>
      </c>
      <c r="F16" s="53">
        <f t="shared" si="2"/>
        <v>119070</v>
      </c>
      <c r="G16" s="52">
        <f t="shared" si="2"/>
        <v>152712</v>
      </c>
      <c r="H16" s="54">
        <f t="shared" si="2"/>
        <v>140945</v>
      </c>
      <c r="I16" s="52">
        <f t="shared" si="2"/>
        <v>113653</v>
      </c>
      <c r="J16" s="52">
        <f t="shared" si="2"/>
        <v>81329</v>
      </c>
      <c r="K16" s="52">
        <f t="shared" si="2"/>
        <v>48508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56579</v>
      </c>
      <c r="D17" s="34">
        <f>'[1]12'!D$745</f>
        <v>42262</v>
      </c>
      <c r="E17" s="34">
        <f>'[1]12'!E$745</f>
        <v>121591</v>
      </c>
      <c r="F17" s="35">
        <f>'[1]12'!F$745</f>
        <v>116535</v>
      </c>
      <c r="G17" s="34">
        <f>'[1]12'!G$745</f>
        <v>152580</v>
      </c>
      <c r="H17" s="36">
        <f>'[1]12'!H$745</f>
        <v>140780</v>
      </c>
      <c r="I17" s="34">
        <f>'[1]12'!P$745</f>
        <v>113645</v>
      </c>
      <c r="J17" s="34">
        <f>'[1]12'!Y$745</f>
        <v>81321</v>
      </c>
      <c r="K17" s="36">
        <f>'[1]12'!AA$745</f>
        <v>48500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3608</v>
      </c>
      <c r="D18" s="23">
        <f>'[1]12'!D$748</f>
        <v>2393</v>
      </c>
      <c r="E18" s="23">
        <f>'[1]12'!E$748</f>
        <v>867</v>
      </c>
      <c r="F18" s="24">
        <f>'[1]12'!F$748</f>
        <v>2535</v>
      </c>
      <c r="G18" s="23">
        <f>'[1]12'!G$748</f>
        <v>132</v>
      </c>
      <c r="H18" s="25">
        <f>'[1]12'!H$748</f>
        <v>165</v>
      </c>
      <c r="I18" s="23">
        <f>'[1]12'!P$748</f>
        <v>8</v>
      </c>
      <c r="J18" s="23">
        <f>'[1]12'!Y$748</f>
        <v>8</v>
      </c>
      <c r="K18" s="25">
        <f>'[1]12'!AA$748</f>
        <v>8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74</v>
      </c>
      <c r="D23" s="39">
        <f>'[1]12'!D$755</f>
        <v>332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69</v>
      </c>
      <c r="E24" s="52">
        <f>'[1]12'!E$756</f>
        <v>118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166244</v>
      </c>
      <c r="D26" s="28">
        <f t="shared" ref="D26:K26" si="3">+D4+D8+D16+D24</f>
        <v>131155</v>
      </c>
      <c r="E26" s="28">
        <f t="shared" si="3"/>
        <v>230690</v>
      </c>
      <c r="F26" s="29">
        <f t="shared" si="3"/>
        <v>217571</v>
      </c>
      <c r="G26" s="28">
        <f t="shared" si="3"/>
        <v>258448</v>
      </c>
      <c r="H26" s="30">
        <f t="shared" si="3"/>
        <v>247848</v>
      </c>
      <c r="I26" s="28">
        <f t="shared" si="3"/>
        <v>239244</v>
      </c>
      <c r="J26" s="28">
        <f t="shared" si="3"/>
        <v>186174</v>
      </c>
      <c r="K26" s="28">
        <f t="shared" si="3"/>
        <v>154805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1. 0</v>
      </c>
      <c r="C4" s="23">
        <f>'[1]12'!$C803</f>
        <v>0</v>
      </c>
      <c r="D4" s="23">
        <f>'[1]12'!$D803</f>
        <v>0</v>
      </c>
      <c r="E4" s="23">
        <f>'[1]12'!$E803</f>
        <v>0</v>
      </c>
      <c r="F4" s="35">
        <f>'[1]12'!$F803</f>
        <v>0</v>
      </c>
      <c r="G4" s="34">
        <f>'[1]12'!$G803</f>
        <v>0</v>
      </c>
      <c r="H4" s="36">
        <f>'[1]12'!$H803</f>
        <v>0</v>
      </c>
      <c r="I4" s="23">
        <f>'[1]12'!$P803</f>
        <v>0</v>
      </c>
      <c r="J4" s="23">
        <f>'[1]12'!$Y803</f>
        <v>0</v>
      </c>
      <c r="K4" s="23">
        <f>'[1]12'!$AA803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2. 0</v>
      </c>
      <c r="C5" s="23">
        <f>'[1]12'!$C804</f>
        <v>0</v>
      </c>
      <c r="D5" s="23">
        <f>'[1]12'!$D804</f>
        <v>0</v>
      </c>
      <c r="E5" s="23">
        <f>'[1]12'!$E804</f>
        <v>0</v>
      </c>
      <c r="F5" s="24">
        <f>'[1]12'!$F804</f>
        <v>0</v>
      </c>
      <c r="G5" s="23">
        <f>'[1]12'!$G804</f>
        <v>0</v>
      </c>
      <c r="H5" s="25">
        <f>'[1]12'!$H804</f>
        <v>0</v>
      </c>
      <c r="I5" s="23">
        <f>'[1]12'!$P804</f>
        <v>0</v>
      </c>
      <c r="J5" s="23">
        <f>'[1]12'!$Y804</f>
        <v>0</v>
      </c>
      <c r="K5" s="23">
        <f>'[1]12'!$AA804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3. 0</v>
      </c>
      <c r="C6" s="23">
        <f>'[1]12'!$C805</f>
        <v>0</v>
      </c>
      <c r="D6" s="23">
        <f>'[1]12'!$D805</f>
        <v>0</v>
      </c>
      <c r="E6" s="23">
        <f>'[1]12'!$E805</f>
        <v>0</v>
      </c>
      <c r="F6" s="24">
        <f>'[1]12'!$F805</f>
        <v>0</v>
      </c>
      <c r="G6" s="23">
        <f>'[1]12'!$G805</f>
        <v>0</v>
      </c>
      <c r="H6" s="25">
        <f>'[1]12'!$H805</f>
        <v>0</v>
      </c>
      <c r="I6" s="23">
        <f>'[1]12'!$P805</f>
        <v>0</v>
      </c>
      <c r="J6" s="23">
        <f>'[1]12'!$Y805</f>
        <v>0</v>
      </c>
      <c r="K6" s="23">
        <f>'[1]12'!$AA805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0</v>
      </c>
      <c r="D5" s="34">
        <f>'[1]12'!D$825</f>
        <v>0</v>
      </c>
      <c r="E5" s="34">
        <f>'[1]12'!E$825</f>
        <v>0</v>
      </c>
      <c r="F5" s="35">
        <f>'[1]12'!F$825</f>
        <v>0</v>
      </c>
      <c r="G5" s="34">
        <f>'[1]12'!G$825</f>
        <v>0</v>
      </c>
      <c r="H5" s="36">
        <f>'[1]12'!H$825</f>
        <v>0</v>
      </c>
      <c r="I5" s="34">
        <f>'[1]12'!P$825</f>
        <v>0</v>
      </c>
      <c r="J5" s="34">
        <f>'[1]12'!Y$825</f>
        <v>0</v>
      </c>
      <c r="K5" s="36">
        <f>'[1]12'!AA$825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0</v>
      </c>
      <c r="D6" s="23">
        <f>'[1]12'!D$828</f>
        <v>0</v>
      </c>
      <c r="E6" s="23">
        <f>'[1]12'!E$828</f>
        <v>0</v>
      </c>
      <c r="F6" s="24">
        <f>'[1]12'!F$828</f>
        <v>0</v>
      </c>
      <c r="G6" s="23">
        <f>'[1]12'!G$828</f>
        <v>0</v>
      </c>
      <c r="H6" s="25">
        <f>'[1]12'!H$828</f>
        <v>0</v>
      </c>
      <c r="I6" s="23">
        <f>'[1]12'!P$828</f>
        <v>0</v>
      </c>
      <c r="J6" s="23">
        <f>'[1]12'!Y$828</f>
        <v>0</v>
      </c>
      <c r="K6" s="25">
        <f>'[1]12'!AA$828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0</v>
      </c>
      <c r="E15" s="39">
        <f>'[1]12'!E$891</f>
        <v>0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Sport, Arts, Culture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7211</v>
      </c>
      <c r="F9" s="74">
        <f t="shared" ref="F9:M9" si="1">F10+F19</f>
        <v>8813</v>
      </c>
      <c r="G9" s="74">
        <f t="shared" si="1"/>
        <v>9508</v>
      </c>
      <c r="H9" s="75">
        <f t="shared" si="1"/>
        <v>10760</v>
      </c>
      <c r="I9" s="74">
        <f t="shared" si="1"/>
        <v>10360</v>
      </c>
      <c r="J9" s="76">
        <f t="shared" si="1"/>
        <v>9981</v>
      </c>
      <c r="K9" s="74">
        <f t="shared" si="1"/>
        <v>10971</v>
      </c>
      <c r="L9" s="74">
        <f t="shared" si="1"/>
        <v>11600</v>
      </c>
      <c r="M9" s="74">
        <f t="shared" si="1"/>
        <v>12169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7211</v>
      </c>
      <c r="F10" s="81">
        <f t="shared" ref="F10:M10" si="2">SUM(F11:F13)</f>
        <v>8813</v>
      </c>
      <c r="G10" s="81">
        <f t="shared" si="2"/>
        <v>9508</v>
      </c>
      <c r="H10" s="82">
        <f t="shared" si="2"/>
        <v>10760</v>
      </c>
      <c r="I10" s="81">
        <f t="shared" si="2"/>
        <v>10360</v>
      </c>
      <c r="J10" s="83">
        <f t="shared" si="2"/>
        <v>9981</v>
      </c>
      <c r="K10" s="81">
        <f t="shared" si="2"/>
        <v>10971</v>
      </c>
      <c r="L10" s="81">
        <f t="shared" si="2"/>
        <v>11600</v>
      </c>
      <c r="M10" s="81">
        <f t="shared" si="2"/>
        <v>12169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7211</v>
      </c>
      <c r="F11" s="88">
        <f>'[1]12'!D167</f>
        <v>8813</v>
      </c>
      <c r="G11" s="88">
        <f>'[1]12'!E167</f>
        <v>9508</v>
      </c>
      <c r="H11" s="89">
        <f>'[1]12'!F167</f>
        <v>10760</v>
      </c>
      <c r="I11" s="88">
        <f>'[1]12'!G167</f>
        <v>10360</v>
      </c>
      <c r="J11" s="90">
        <f>'[1]12'!H167</f>
        <v>9981</v>
      </c>
      <c r="K11" s="88">
        <f>'[1]12'!I167</f>
        <v>10971</v>
      </c>
      <c r="L11" s="88">
        <f>'[1]12'!J167</f>
        <v>11600</v>
      </c>
      <c r="M11" s="88">
        <f>'[1]12'!K167</f>
        <v>12169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0</v>
      </c>
      <c r="F13" s="101">
        <f>'[1]12'!D169</f>
        <v>0</v>
      </c>
      <c r="G13" s="101">
        <f>'[1]12'!E169</f>
        <v>0</v>
      </c>
      <c r="H13" s="102">
        <f>'[1]12'!F169</f>
        <v>0</v>
      </c>
      <c r="I13" s="101">
        <f>'[1]12'!G169</f>
        <v>0</v>
      </c>
      <c r="J13" s="103">
        <f>'[1]12'!H169</f>
        <v>0</v>
      </c>
      <c r="K13" s="101">
        <f>'[1]12'!I169</f>
        <v>0</v>
      </c>
      <c r="L13" s="101">
        <f>'[1]12'!J169</f>
        <v>0</v>
      </c>
      <c r="M13" s="101">
        <f>'[1]12'!K169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'[1]12'!B171</f>
        <v>0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0</v>
      </c>
      <c r="H15" s="89">
        <f>'[1]12'!F171</f>
        <v>0</v>
      </c>
      <c r="I15" s="88">
        <f>'[1]12'!G171</f>
        <v>0</v>
      </c>
      <c r="J15" s="90">
        <f>'[1]12'!H171</f>
        <v>0</v>
      </c>
      <c r="K15" s="88">
        <f>'[1]12'!I171</f>
        <v>0</v>
      </c>
      <c r="L15" s="88">
        <f>'[1]12'!J171</f>
        <v>0</v>
      </c>
      <c r="M15" s="90">
        <f>'[1]12'!K171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'[1]12'!B172</f>
        <v>0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0</v>
      </c>
      <c r="H16" s="102">
        <f>'[1]12'!F172</f>
        <v>0</v>
      </c>
      <c r="I16" s="101">
        <f>'[1]12'!G172</f>
        <v>0</v>
      </c>
      <c r="J16" s="103">
        <f>'[1]12'!H172</f>
        <v>0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'[1]12'!B173</f>
        <v>0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2060</v>
      </c>
      <c r="F21" s="74">
        <f t="shared" ref="F21:M21" si="3">SUM(F22:F27)</f>
        <v>6020</v>
      </c>
      <c r="G21" s="74">
        <f t="shared" si="3"/>
        <v>5891</v>
      </c>
      <c r="H21" s="75">
        <f t="shared" si="3"/>
        <v>0</v>
      </c>
      <c r="I21" s="74">
        <f t="shared" si="3"/>
        <v>9900</v>
      </c>
      <c r="J21" s="76">
        <f t="shared" si="3"/>
        <v>10233</v>
      </c>
      <c r="K21" s="74">
        <f t="shared" si="3"/>
        <v>10000</v>
      </c>
      <c r="L21" s="74">
        <f t="shared" si="3"/>
        <v>11000</v>
      </c>
      <c r="M21" s="74">
        <f t="shared" si="3"/>
        <v>12000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2060</v>
      </c>
      <c r="F22" s="88">
        <f>'[1]12'!D177</f>
        <v>6020</v>
      </c>
      <c r="G22" s="88">
        <f>'[1]12'!E177</f>
        <v>5891</v>
      </c>
      <c r="H22" s="89">
        <f>'[1]12'!F177</f>
        <v>0</v>
      </c>
      <c r="I22" s="88">
        <f>'[1]12'!G177</f>
        <v>9900</v>
      </c>
      <c r="J22" s="90">
        <f>'[1]12'!H177</f>
        <v>10233</v>
      </c>
      <c r="K22" s="88">
        <f>'[1]12'!I177</f>
        <v>10000</v>
      </c>
      <c r="L22" s="88">
        <f>'[1]12'!J177</f>
        <v>11000</v>
      </c>
      <c r="M22" s="88">
        <f>'[1]12'!K177</f>
        <v>12000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13</v>
      </c>
      <c r="F29" s="74">
        <f>'[1]12'!D183</f>
        <v>29</v>
      </c>
      <c r="G29" s="74">
        <f>'[1]12'!E183</f>
        <v>32</v>
      </c>
      <c r="H29" s="75">
        <f>'[1]12'!F183</f>
        <v>24</v>
      </c>
      <c r="I29" s="74">
        <f>'[1]12'!G183</f>
        <v>24</v>
      </c>
      <c r="J29" s="76">
        <f>'[1]12'!H183</f>
        <v>70</v>
      </c>
      <c r="K29" s="74">
        <f>'[1]12'!I183</f>
        <v>26</v>
      </c>
      <c r="L29" s="74">
        <f>'[1]12'!J183</f>
        <v>27</v>
      </c>
      <c r="M29" s="74">
        <f>'[1]12'!K183</f>
        <v>28.35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18</v>
      </c>
      <c r="F31" s="162">
        <f t="shared" ref="F31:M31" si="4">SUM(F32:F34)</f>
        <v>454</v>
      </c>
      <c r="G31" s="162">
        <f t="shared" si="4"/>
        <v>96</v>
      </c>
      <c r="H31" s="163">
        <f t="shared" si="4"/>
        <v>108</v>
      </c>
      <c r="I31" s="162">
        <f t="shared" si="4"/>
        <v>108</v>
      </c>
      <c r="J31" s="164">
        <f t="shared" si="4"/>
        <v>108</v>
      </c>
      <c r="K31" s="162">
        <f t="shared" si="4"/>
        <v>114</v>
      </c>
      <c r="L31" s="162">
        <f t="shared" si="4"/>
        <v>121</v>
      </c>
      <c r="M31" s="162">
        <f t="shared" si="4"/>
        <v>127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18</v>
      </c>
      <c r="F32" s="88">
        <f>'[1]12'!D185</f>
        <v>454</v>
      </c>
      <c r="G32" s="88">
        <f>'[1]12'!E185</f>
        <v>96</v>
      </c>
      <c r="H32" s="89">
        <f>'[1]12'!F185</f>
        <v>108</v>
      </c>
      <c r="I32" s="88">
        <f>'[1]12'!G185</f>
        <v>108</v>
      </c>
      <c r="J32" s="90">
        <f>'[1]12'!H185</f>
        <v>108</v>
      </c>
      <c r="K32" s="88">
        <f>'[1]12'!I185</f>
        <v>114</v>
      </c>
      <c r="L32" s="88">
        <f>'[1]12'!J185</f>
        <v>121</v>
      </c>
      <c r="M32" s="88">
        <f>'[1]12'!K185</f>
        <v>127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25</v>
      </c>
      <c r="F36" s="74">
        <f t="shared" ref="F36:M36" si="5">SUM(F37:F38)</f>
        <v>3</v>
      </c>
      <c r="G36" s="74">
        <f t="shared" si="5"/>
        <v>4</v>
      </c>
      <c r="H36" s="75">
        <f t="shared" si="5"/>
        <v>8</v>
      </c>
      <c r="I36" s="74">
        <f t="shared" si="5"/>
        <v>8</v>
      </c>
      <c r="J36" s="76">
        <f t="shared" si="5"/>
        <v>8</v>
      </c>
      <c r="K36" s="74">
        <f t="shared" si="5"/>
        <v>8</v>
      </c>
      <c r="L36" s="74">
        <f t="shared" si="5"/>
        <v>8</v>
      </c>
      <c r="M36" s="74">
        <f t="shared" si="5"/>
        <v>8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25</v>
      </c>
      <c r="F38" s="94">
        <f>'[1]12'!D190</f>
        <v>3</v>
      </c>
      <c r="G38" s="94">
        <f>'[1]12'!E190</f>
        <v>4</v>
      </c>
      <c r="H38" s="95">
        <f>'[1]12'!F190</f>
        <v>8</v>
      </c>
      <c r="I38" s="94">
        <f>'[1]12'!G190</f>
        <v>8</v>
      </c>
      <c r="J38" s="96">
        <f>'[1]12'!H190</f>
        <v>8</v>
      </c>
      <c r="K38" s="94">
        <f>'[1]12'!I190</f>
        <v>8</v>
      </c>
      <c r="L38" s="94">
        <f>'[1]12'!J190</f>
        <v>8</v>
      </c>
      <c r="M38" s="94">
        <f>'[1]12'!K190</f>
        <v>8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393</v>
      </c>
      <c r="F39" s="74">
        <f>'[1]12'!D191</f>
        <v>536</v>
      </c>
      <c r="G39" s="74">
        <f>'[1]12'!E191</f>
        <v>198</v>
      </c>
      <c r="H39" s="75">
        <f>'[1]12'!F191</f>
        <v>276</v>
      </c>
      <c r="I39" s="74">
        <f>'[1]12'!G191</f>
        <v>276</v>
      </c>
      <c r="J39" s="76">
        <f>'[1]12'!H191</f>
        <v>276</v>
      </c>
      <c r="K39" s="74">
        <f>'[1]12'!I191</f>
        <v>292</v>
      </c>
      <c r="L39" s="74">
        <f>'[1]12'!J191</f>
        <v>309</v>
      </c>
      <c r="M39" s="74">
        <f>'[1]12'!K191</f>
        <v>326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9720</v>
      </c>
      <c r="F40" s="28">
        <f t="shared" ref="F40:M40" si="6">F4+F9+F21+F29+F31+F36+F39</f>
        <v>15855</v>
      </c>
      <c r="G40" s="28">
        <f t="shared" si="6"/>
        <v>15729</v>
      </c>
      <c r="H40" s="29">
        <f t="shared" si="6"/>
        <v>11176</v>
      </c>
      <c r="I40" s="28">
        <f t="shared" si="6"/>
        <v>20676</v>
      </c>
      <c r="J40" s="30">
        <f t="shared" si="6"/>
        <v>20676</v>
      </c>
      <c r="K40" s="28">
        <f t="shared" si="6"/>
        <v>21411</v>
      </c>
      <c r="L40" s="28">
        <f t="shared" si="6"/>
        <v>23065</v>
      </c>
      <c r="M40" s="28">
        <f t="shared" si="6"/>
        <v>24658.35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Sport, Arts, Culture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324927</v>
      </c>
      <c r="F4" s="74">
        <f t="shared" ref="F4:M4" si="0">F5+F8+F47</f>
        <v>313908</v>
      </c>
      <c r="G4" s="74">
        <f t="shared" si="0"/>
        <v>328599</v>
      </c>
      <c r="H4" s="75">
        <f t="shared" si="0"/>
        <v>350541</v>
      </c>
      <c r="I4" s="74">
        <f t="shared" si="0"/>
        <v>380646</v>
      </c>
      <c r="J4" s="76">
        <f t="shared" si="0"/>
        <v>379247</v>
      </c>
      <c r="K4" s="74">
        <f t="shared" si="0"/>
        <v>456014</v>
      </c>
      <c r="L4" s="74">
        <f t="shared" si="0"/>
        <v>458194</v>
      </c>
      <c r="M4" s="74">
        <f t="shared" si="0"/>
        <v>475775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144014</v>
      </c>
      <c r="F5" s="81">
        <f t="shared" ref="F5:M5" si="1">SUM(F6:F7)</f>
        <v>159292</v>
      </c>
      <c r="G5" s="81">
        <f t="shared" si="1"/>
        <v>173980</v>
      </c>
      <c r="H5" s="82">
        <f t="shared" si="1"/>
        <v>232801</v>
      </c>
      <c r="I5" s="81">
        <f t="shared" si="1"/>
        <v>201452</v>
      </c>
      <c r="J5" s="83">
        <f t="shared" si="1"/>
        <v>212411</v>
      </c>
      <c r="K5" s="81">
        <f t="shared" si="1"/>
        <v>281334</v>
      </c>
      <c r="L5" s="81">
        <f t="shared" si="1"/>
        <v>301453</v>
      </c>
      <c r="M5" s="81">
        <f t="shared" si="1"/>
        <v>318808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121885</v>
      </c>
      <c r="F6" s="88">
        <f>'[1]12'!$D$32</f>
        <v>159292</v>
      </c>
      <c r="G6" s="88">
        <f>'[1]12'!$E$32</f>
        <v>147308</v>
      </c>
      <c r="H6" s="89">
        <f>'[1]12'!$F$32</f>
        <v>208489</v>
      </c>
      <c r="I6" s="88">
        <f>'[1]12'!$G$32</f>
        <v>177140</v>
      </c>
      <c r="J6" s="90">
        <f>'[1]12'!$H$32</f>
        <v>188099</v>
      </c>
      <c r="K6" s="88">
        <f>'[1]12'!$P$32</f>
        <v>255317</v>
      </c>
      <c r="L6" s="88">
        <f>'[1]12'!$Y$32</f>
        <v>273004</v>
      </c>
      <c r="M6" s="88">
        <f>'[1]12'!$AA$32</f>
        <v>290982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22129</v>
      </c>
      <c r="F7" s="94">
        <f>'[1]12'!$D$33</f>
        <v>0</v>
      </c>
      <c r="G7" s="94">
        <f>'[1]12'!$E$33</f>
        <v>26672</v>
      </c>
      <c r="H7" s="95">
        <f>'[1]12'!$F$33</f>
        <v>24312</v>
      </c>
      <c r="I7" s="94">
        <f>'[1]12'!$G$33</f>
        <v>24312</v>
      </c>
      <c r="J7" s="96">
        <f>'[1]12'!$H$33</f>
        <v>24312</v>
      </c>
      <c r="K7" s="94">
        <f>'[1]12'!$P$33</f>
        <v>26017</v>
      </c>
      <c r="L7" s="94">
        <f>'[1]12'!$Y$33</f>
        <v>28449</v>
      </c>
      <c r="M7" s="94">
        <f>'[1]12'!$AA$33</f>
        <v>27826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180812</v>
      </c>
      <c r="F8" s="81">
        <f t="shared" si="2"/>
        <v>154244</v>
      </c>
      <c r="G8" s="81">
        <f t="shared" si="2"/>
        <v>154619</v>
      </c>
      <c r="H8" s="82">
        <f t="shared" si="2"/>
        <v>117740</v>
      </c>
      <c r="I8" s="81">
        <f t="shared" si="2"/>
        <v>179194</v>
      </c>
      <c r="J8" s="83">
        <f t="shared" si="2"/>
        <v>166836</v>
      </c>
      <c r="K8" s="81">
        <f t="shared" si="2"/>
        <v>174680</v>
      </c>
      <c r="L8" s="81">
        <f t="shared" si="2"/>
        <v>156741</v>
      </c>
      <c r="M8" s="81">
        <f t="shared" si="2"/>
        <v>156967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5049</v>
      </c>
      <c r="F9" s="88">
        <f>'[1]12'!$D$35</f>
        <v>6226</v>
      </c>
      <c r="G9" s="88">
        <f>'[1]12'!$E$35</f>
        <v>5214</v>
      </c>
      <c r="H9" s="89">
        <f>'[1]12'!$F$35</f>
        <v>80</v>
      </c>
      <c r="I9" s="88">
        <f>'[1]12'!$G$35</f>
        <v>6696</v>
      </c>
      <c r="J9" s="90">
        <f>'[1]12'!$H$35</f>
        <v>6715</v>
      </c>
      <c r="K9" s="88">
        <f>'[1]12'!$P$35</f>
        <v>5161</v>
      </c>
      <c r="L9" s="88">
        <f>'[1]12'!$Y$35</f>
        <v>5144</v>
      </c>
      <c r="M9" s="88">
        <f>'[1]12'!$AA$35</f>
        <v>5152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8781</v>
      </c>
      <c r="F10" s="101">
        <f>'[1]12'!$D$36</f>
        <v>5084</v>
      </c>
      <c r="G10" s="101">
        <f>'[1]12'!$E$36</f>
        <v>2399</v>
      </c>
      <c r="H10" s="102">
        <f>'[1]12'!$F$36</f>
        <v>6488</v>
      </c>
      <c r="I10" s="101">
        <f>'[1]12'!$G$36</f>
        <v>1936</v>
      </c>
      <c r="J10" s="103">
        <f>'[1]12'!$H$36</f>
        <v>1907</v>
      </c>
      <c r="K10" s="101">
        <f>'[1]12'!$P$36</f>
        <v>2648</v>
      </c>
      <c r="L10" s="101">
        <f>'[1]12'!$Y$36</f>
        <v>2729</v>
      </c>
      <c r="M10" s="101">
        <f>'[1]12'!$AA$36</f>
        <v>3099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13825</v>
      </c>
      <c r="F11" s="101">
        <f>'[1]12'!$D$37</f>
        <v>7025</v>
      </c>
      <c r="G11" s="101">
        <f>'[1]12'!$E$37</f>
        <v>12241</v>
      </c>
      <c r="H11" s="102">
        <f>'[1]12'!$F$37</f>
        <v>3167</v>
      </c>
      <c r="I11" s="101">
        <f>'[1]12'!$G$37</f>
        <v>27359</v>
      </c>
      <c r="J11" s="103">
        <f>'[1]12'!$H$37</f>
        <v>16140</v>
      </c>
      <c r="K11" s="101">
        <f>'[1]12'!$P$37</f>
        <v>12428</v>
      </c>
      <c r="L11" s="101">
        <f>'[1]12'!$Y$37</f>
        <v>10551</v>
      </c>
      <c r="M11" s="101">
        <f>'[1]12'!$AA$37</f>
        <v>9900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3506</v>
      </c>
      <c r="F12" s="101">
        <f>'[1]12'!$D$38</f>
        <v>3197</v>
      </c>
      <c r="G12" s="101">
        <f>'[1]12'!$E$38</f>
        <v>3221</v>
      </c>
      <c r="H12" s="102">
        <f>'[1]12'!$F$38</f>
        <v>2369</v>
      </c>
      <c r="I12" s="101">
        <f>'[1]12'!$G$38</f>
        <v>3169</v>
      </c>
      <c r="J12" s="103">
        <f>'[1]12'!$H$38</f>
        <v>2869</v>
      </c>
      <c r="K12" s="101">
        <f>'[1]12'!$P$38</f>
        <v>2583</v>
      </c>
      <c r="L12" s="101">
        <f>'[1]12'!$Y$38</f>
        <v>2600</v>
      </c>
      <c r="M12" s="101">
        <f>'[1]12'!$AA$38</f>
        <v>2624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103</v>
      </c>
      <c r="F13" s="101">
        <f>'[1]12'!$D$39</f>
        <v>196</v>
      </c>
      <c r="G13" s="101">
        <f>'[1]12'!$E$39</f>
        <v>201</v>
      </c>
      <c r="H13" s="102">
        <f>'[1]12'!$F$39</f>
        <v>17</v>
      </c>
      <c r="I13" s="101">
        <f>'[1]12'!$G$39</f>
        <v>106</v>
      </c>
      <c r="J13" s="103">
        <f>'[1]12'!$H$39</f>
        <v>183</v>
      </c>
      <c r="K13" s="101">
        <f>'[1]12'!$P$39</f>
        <v>17</v>
      </c>
      <c r="L13" s="101">
        <f>'[1]12'!$Y$39</f>
        <v>18</v>
      </c>
      <c r="M13" s="101">
        <f>'[1]12'!$AA$39</f>
        <v>19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2894</v>
      </c>
      <c r="F14" s="101">
        <f>'[1]12'!$D$40</f>
        <v>2957</v>
      </c>
      <c r="G14" s="101">
        <f>'[1]12'!$E$40</f>
        <v>2797</v>
      </c>
      <c r="H14" s="102">
        <f>'[1]12'!$F$40</f>
        <v>3183</v>
      </c>
      <c r="I14" s="101">
        <f>'[1]12'!$G$40</f>
        <v>2350</v>
      </c>
      <c r="J14" s="103">
        <f>'[1]12'!$H$40</f>
        <v>2354</v>
      </c>
      <c r="K14" s="101">
        <f>'[1]12'!$P$40</f>
        <v>6146</v>
      </c>
      <c r="L14" s="101">
        <f>'[1]12'!$Y$40</f>
        <v>3831</v>
      </c>
      <c r="M14" s="101">
        <f>'[1]12'!$AA$40</f>
        <v>3595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2728</v>
      </c>
      <c r="F15" s="101">
        <f>'[1]12'!$D$41</f>
        <v>3174</v>
      </c>
      <c r="G15" s="101">
        <f>'[1]12'!$E$41</f>
        <v>4879</v>
      </c>
      <c r="H15" s="102">
        <f>'[1]12'!$F$41</f>
        <v>5351</v>
      </c>
      <c r="I15" s="101">
        <f>'[1]12'!$G$41</f>
        <v>4586</v>
      </c>
      <c r="J15" s="103">
        <f>'[1]12'!$H$41</f>
        <v>4802</v>
      </c>
      <c r="K15" s="101">
        <f>'[1]12'!$P$41</f>
        <v>6003</v>
      </c>
      <c r="L15" s="101">
        <f>'[1]12'!$Y$41</f>
        <v>5265</v>
      </c>
      <c r="M15" s="101">
        <f>'[1]12'!$AA$41</f>
        <v>5063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11308</v>
      </c>
      <c r="F16" s="101">
        <f>'[1]12'!$D$42</f>
        <v>9986</v>
      </c>
      <c r="G16" s="101">
        <f>'[1]12'!$E$42</f>
        <v>8851</v>
      </c>
      <c r="H16" s="102">
        <f>'[1]12'!$F$42</f>
        <v>15505</v>
      </c>
      <c r="I16" s="101">
        <f>'[1]12'!$G$42</f>
        <v>9060</v>
      </c>
      <c r="J16" s="103">
        <f>'[1]12'!$H$42</f>
        <v>9851</v>
      </c>
      <c r="K16" s="101">
        <f>'[1]12'!$P$42</f>
        <v>9646</v>
      </c>
      <c r="L16" s="101">
        <f>'[1]12'!$Y$42</f>
        <v>8005</v>
      </c>
      <c r="M16" s="101">
        <f>'[1]12'!$AA$42</f>
        <v>6105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407</v>
      </c>
      <c r="F17" s="101">
        <f>'[1]12'!$D$43</f>
        <v>294</v>
      </c>
      <c r="G17" s="101">
        <f>'[1]12'!$E$43</f>
        <v>339</v>
      </c>
      <c r="H17" s="102">
        <f>'[1]12'!$F$43</f>
        <v>0</v>
      </c>
      <c r="I17" s="101">
        <f>'[1]12'!$G$43</f>
        <v>376</v>
      </c>
      <c r="J17" s="103">
        <f>'[1]12'!$H$43</f>
        <v>393</v>
      </c>
      <c r="K17" s="101">
        <f>'[1]12'!$P$43</f>
        <v>468</v>
      </c>
      <c r="L17" s="101">
        <f>'[1]12'!$Y$43</f>
        <v>392</v>
      </c>
      <c r="M17" s="101">
        <f>'[1]12'!$AA$43</f>
        <v>380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0</v>
      </c>
      <c r="J18" s="103">
        <f>'[1]12'!$H$44</f>
        <v>0</v>
      </c>
      <c r="K18" s="101">
        <f>'[1]12'!$P$44</f>
        <v>0</v>
      </c>
      <c r="L18" s="101">
        <f>'[1]12'!$Y$44</f>
        <v>0</v>
      </c>
      <c r="M18" s="101">
        <f>'[1]12'!$AA$44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0</v>
      </c>
      <c r="F21" s="101">
        <f>'[1]12'!$D$47</f>
        <v>244</v>
      </c>
      <c r="G21" s="101">
        <f>'[1]12'!$E$47</f>
        <v>146</v>
      </c>
      <c r="H21" s="102">
        <f>'[1]12'!$F$47</f>
        <v>0</v>
      </c>
      <c r="I21" s="101">
        <f>'[1]12'!$G$47</f>
        <v>32</v>
      </c>
      <c r="J21" s="103">
        <f>'[1]12'!$H$47</f>
        <v>32</v>
      </c>
      <c r="K21" s="101">
        <f>'[1]12'!$P$47</f>
        <v>91</v>
      </c>
      <c r="L21" s="101">
        <f>'[1]12'!$Y$47</f>
        <v>57</v>
      </c>
      <c r="M21" s="101">
        <f>'[1]12'!$AA$47</f>
        <v>31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78653</v>
      </c>
      <c r="F22" s="101">
        <f>'[1]12'!$D$48</f>
        <v>60566</v>
      </c>
      <c r="G22" s="101">
        <f>'[1]12'!$E$48</f>
        <v>50098</v>
      </c>
      <c r="H22" s="102">
        <f>'[1]12'!$F$48</f>
        <v>31535</v>
      </c>
      <c r="I22" s="101">
        <f>'[1]12'!$G$48</f>
        <v>60092</v>
      </c>
      <c r="J22" s="103">
        <f>'[1]12'!$H$48</f>
        <v>58599</v>
      </c>
      <c r="K22" s="101">
        <f>'[1]12'!$P$48</f>
        <v>56705</v>
      </c>
      <c r="L22" s="101">
        <f>'[1]12'!$Y$48</f>
        <v>50883</v>
      </c>
      <c r="M22" s="101">
        <f>'[1]12'!$AA$48</f>
        <v>51079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1762</v>
      </c>
      <c r="F23" s="101">
        <f>'[1]12'!$D$49</f>
        <v>1036</v>
      </c>
      <c r="G23" s="101">
        <f>'[1]12'!$E$49</f>
        <v>1298</v>
      </c>
      <c r="H23" s="102">
        <f>'[1]12'!$F$49</f>
        <v>1242</v>
      </c>
      <c r="I23" s="101">
        <f>'[1]12'!$G$49</f>
        <v>1460</v>
      </c>
      <c r="J23" s="103">
        <f>'[1]12'!$H$49</f>
        <v>757</v>
      </c>
      <c r="K23" s="101">
        <f>'[1]12'!$P$49</f>
        <v>1293</v>
      </c>
      <c r="L23" s="101">
        <f>'[1]12'!$Y$49</f>
        <v>1252</v>
      </c>
      <c r="M23" s="101">
        <f>'[1]12'!$AA$49</f>
        <v>1460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89</v>
      </c>
      <c r="F24" s="101">
        <f>'[1]12'!$D$50</f>
        <v>63</v>
      </c>
      <c r="G24" s="101">
        <f>'[1]12'!$E$50</f>
        <v>62</v>
      </c>
      <c r="H24" s="102">
        <f>'[1]12'!$F$50</f>
        <v>95</v>
      </c>
      <c r="I24" s="101">
        <f>'[1]12'!$G$50</f>
        <v>40</v>
      </c>
      <c r="J24" s="103">
        <f>'[1]12'!$H$50</f>
        <v>54</v>
      </c>
      <c r="K24" s="101">
        <f>'[1]12'!$P$50</f>
        <v>73</v>
      </c>
      <c r="L24" s="101">
        <f>'[1]12'!$Y$50</f>
        <v>76</v>
      </c>
      <c r="M24" s="101">
        <f>'[1]12'!$AA$50</f>
        <v>54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0</v>
      </c>
      <c r="F25" s="101">
        <f>'[1]12'!$D$51</f>
        <v>0</v>
      </c>
      <c r="G25" s="101">
        <f>'[1]12'!$E$51</f>
        <v>4199</v>
      </c>
      <c r="H25" s="102">
        <f>'[1]12'!$F$51</f>
        <v>0</v>
      </c>
      <c r="I25" s="101">
        <f>'[1]12'!$G$51</f>
        <v>3824</v>
      </c>
      <c r="J25" s="103">
        <f>'[1]12'!$H$51</f>
        <v>4516</v>
      </c>
      <c r="K25" s="101">
        <f>'[1]12'!$P$51</f>
        <v>3638</v>
      </c>
      <c r="L25" s="101">
        <f>'[1]12'!$Y$51</f>
        <v>3918</v>
      </c>
      <c r="M25" s="101">
        <f>'[1]12'!$AA$51</f>
        <v>4052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3910</v>
      </c>
      <c r="H27" s="102">
        <f>'[1]12'!$F$53</f>
        <v>0</v>
      </c>
      <c r="I27" s="101">
        <f>'[1]12'!$G$53</f>
        <v>5037</v>
      </c>
      <c r="J27" s="103">
        <f>'[1]12'!$H$53</f>
        <v>4722</v>
      </c>
      <c r="K27" s="101">
        <f>'[1]12'!$P$53</f>
        <v>7409</v>
      </c>
      <c r="L27" s="101">
        <f>'[1]12'!$Y$53</f>
        <v>5090</v>
      </c>
      <c r="M27" s="101">
        <f>'[1]12'!$AA$53</f>
        <v>5749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635</v>
      </c>
      <c r="F29" s="101">
        <f>'[1]12'!$D$55</f>
        <v>541</v>
      </c>
      <c r="G29" s="101">
        <f>'[1]12'!$E$55</f>
        <v>186</v>
      </c>
      <c r="H29" s="102">
        <f>'[1]12'!$F$55</f>
        <v>368</v>
      </c>
      <c r="I29" s="101">
        <f>'[1]12'!$G$55</f>
        <v>217</v>
      </c>
      <c r="J29" s="103">
        <f>'[1]12'!$H$55</f>
        <v>208</v>
      </c>
      <c r="K29" s="101">
        <f>'[1]12'!$P$55</f>
        <v>468</v>
      </c>
      <c r="L29" s="101">
        <f>'[1]12'!$Y$55</f>
        <v>492</v>
      </c>
      <c r="M29" s="101">
        <f>'[1]12'!$AA$55</f>
        <v>516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35</v>
      </c>
      <c r="F30" s="101">
        <f>'[1]12'!$D$56</f>
        <v>51</v>
      </c>
      <c r="G30" s="101">
        <f>'[1]12'!$E$56</f>
        <v>0</v>
      </c>
      <c r="H30" s="102">
        <f>'[1]12'!$F$56</f>
        <v>1452</v>
      </c>
      <c r="I30" s="101">
        <f>'[1]12'!$G$56</f>
        <v>0</v>
      </c>
      <c r="J30" s="103">
        <f>'[1]12'!$H$56</f>
        <v>0</v>
      </c>
      <c r="K30" s="101">
        <f>'[1]12'!$P$56</f>
        <v>35</v>
      </c>
      <c r="L30" s="101">
        <f>'[1]12'!$Y$56</f>
        <v>37</v>
      </c>
      <c r="M30" s="101">
        <f>'[1]12'!$AA$56</f>
        <v>39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1730</v>
      </c>
      <c r="F31" s="101">
        <f>'[1]12'!$D$57</f>
        <v>1740</v>
      </c>
      <c r="G31" s="101">
        <f>'[1]12'!$E$57</f>
        <v>0</v>
      </c>
      <c r="H31" s="102">
        <f>'[1]12'!$F$57</f>
        <v>7714</v>
      </c>
      <c r="I31" s="101">
        <f>'[1]12'!$G$57</f>
        <v>2877</v>
      </c>
      <c r="J31" s="103">
        <f>'[1]12'!$H$57</f>
        <v>2376</v>
      </c>
      <c r="K31" s="101">
        <f>'[1]12'!$P$57</f>
        <v>2606</v>
      </c>
      <c r="L31" s="101">
        <f>'[1]12'!$Y$57</f>
        <v>2800</v>
      </c>
      <c r="M31" s="101">
        <f>'[1]12'!$AA$57</f>
        <v>2273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130</v>
      </c>
      <c r="F32" s="101">
        <f>'[1]12'!$D$58</f>
        <v>122</v>
      </c>
      <c r="G32" s="101">
        <f>'[1]12'!$E$58</f>
        <v>3606</v>
      </c>
      <c r="H32" s="102">
        <f>'[1]12'!$F$58</f>
        <v>0</v>
      </c>
      <c r="I32" s="101">
        <f>'[1]12'!$G$58</f>
        <v>4074</v>
      </c>
      <c r="J32" s="103">
        <f>'[1]12'!$H$58</f>
        <v>3674</v>
      </c>
      <c r="K32" s="101">
        <f>'[1]12'!$P$58</f>
        <v>10250</v>
      </c>
      <c r="L32" s="101">
        <f>'[1]12'!$Y$58</f>
        <v>6178</v>
      </c>
      <c r="M32" s="101">
        <f>'[1]12'!$AA$58</f>
        <v>6388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4</v>
      </c>
      <c r="F33" s="101">
        <f>'[1]12'!$D$59</f>
        <v>0</v>
      </c>
      <c r="G33" s="101">
        <f>'[1]12'!$E$59</f>
        <v>0</v>
      </c>
      <c r="H33" s="102">
        <f>'[1]12'!$F$59</f>
        <v>0</v>
      </c>
      <c r="I33" s="101">
        <f>'[1]12'!$G$59</f>
        <v>0</v>
      </c>
      <c r="J33" s="103">
        <f>'[1]12'!$H$59</f>
        <v>0</v>
      </c>
      <c r="K33" s="101">
        <f>'[1]12'!$P$59</f>
        <v>0</v>
      </c>
      <c r="L33" s="101">
        <f>'[1]12'!$Y$59</f>
        <v>0</v>
      </c>
      <c r="M33" s="101">
        <f>'[1]12'!$AA$59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18</v>
      </c>
      <c r="F36" s="101">
        <f>'[1]12'!$D$62</f>
        <v>153</v>
      </c>
      <c r="G36" s="101">
        <f>'[1]12'!$E$62</f>
        <v>0</v>
      </c>
      <c r="H36" s="102">
        <f>'[1]12'!$F$62</f>
        <v>0</v>
      </c>
      <c r="I36" s="101">
        <f>'[1]12'!$G$62</f>
        <v>0</v>
      </c>
      <c r="J36" s="103">
        <f>'[1]12'!$H$62</f>
        <v>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7454</v>
      </c>
      <c r="F37" s="101">
        <f>'[1]12'!$D$63</f>
        <v>8180</v>
      </c>
      <c r="G37" s="101">
        <f>'[1]12'!$E$63</f>
        <v>1659</v>
      </c>
      <c r="H37" s="102">
        <f>'[1]12'!$F$63</f>
        <v>4446</v>
      </c>
      <c r="I37" s="101">
        <f>'[1]12'!$G$63</f>
        <v>2242</v>
      </c>
      <c r="J37" s="103">
        <f>'[1]12'!$H$63</f>
        <v>1785</v>
      </c>
      <c r="K37" s="101">
        <f>'[1]12'!$P$63</f>
        <v>1875</v>
      </c>
      <c r="L37" s="101">
        <f>'[1]12'!$Y$63</f>
        <v>2162</v>
      </c>
      <c r="M37" s="101">
        <f>'[1]12'!$AA$63</f>
        <v>2003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4536</v>
      </c>
      <c r="F38" s="101">
        <f>'[1]12'!$D$64</f>
        <v>3810</v>
      </c>
      <c r="G38" s="101">
        <f>'[1]12'!$E$64</f>
        <v>5854</v>
      </c>
      <c r="H38" s="102">
        <f>'[1]12'!$F$64</f>
        <v>3359</v>
      </c>
      <c r="I38" s="101">
        <f>'[1]12'!$G$64</f>
        <v>3993</v>
      </c>
      <c r="J38" s="103">
        <f>'[1]12'!$H$64</f>
        <v>4388</v>
      </c>
      <c r="K38" s="101">
        <f>'[1]12'!$P$64</f>
        <v>3496</v>
      </c>
      <c r="L38" s="101">
        <f>'[1]12'!$Y$64</f>
        <v>3663</v>
      </c>
      <c r="M38" s="101">
        <f>'[1]12'!$AA$64</f>
        <v>3890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2821</v>
      </c>
      <c r="F39" s="101">
        <f>'[1]12'!$D$65</f>
        <v>3712</v>
      </c>
      <c r="G39" s="101">
        <f>'[1]12'!$E$65</f>
        <v>4902</v>
      </c>
      <c r="H39" s="102">
        <f>'[1]12'!$F$65</f>
        <v>865</v>
      </c>
      <c r="I39" s="101">
        <f>'[1]12'!$G$65</f>
        <v>3665</v>
      </c>
      <c r="J39" s="103">
        <f>'[1]12'!$H$65</f>
        <v>5959</v>
      </c>
      <c r="K39" s="101">
        <f>'[1]12'!$P$65</f>
        <v>4314</v>
      </c>
      <c r="L39" s="101">
        <f>'[1]12'!$Y$65</f>
        <v>4331</v>
      </c>
      <c r="M39" s="101">
        <f>'[1]12'!$AA$65</f>
        <v>4431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10892</v>
      </c>
      <c r="F40" s="101">
        <f>'[1]12'!$D$66</f>
        <v>8891</v>
      </c>
      <c r="G40" s="101">
        <f>'[1]12'!$E$66</f>
        <v>8498</v>
      </c>
      <c r="H40" s="102">
        <f>'[1]12'!$F$66</f>
        <v>5909</v>
      </c>
      <c r="I40" s="101">
        <f>'[1]12'!$G$66</f>
        <v>8813</v>
      </c>
      <c r="J40" s="103">
        <f>'[1]12'!$H$66</f>
        <v>9689</v>
      </c>
      <c r="K40" s="101">
        <f>'[1]12'!$P$66</f>
        <v>11262</v>
      </c>
      <c r="L40" s="101">
        <f>'[1]12'!$Y$66</f>
        <v>13942</v>
      </c>
      <c r="M40" s="101">
        <f>'[1]12'!$AA$66</f>
        <v>14940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2842</v>
      </c>
      <c r="F41" s="101">
        <f>'[1]12'!$D$67</f>
        <v>5430</v>
      </c>
      <c r="G41" s="101">
        <f>'[1]12'!$E$67</f>
        <v>6778</v>
      </c>
      <c r="H41" s="102">
        <f>'[1]12'!$F$67</f>
        <v>1537</v>
      </c>
      <c r="I41" s="101">
        <f>'[1]12'!$G$67</f>
        <v>5957</v>
      </c>
      <c r="J41" s="103">
        <f>'[1]12'!$H$67</f>
        <v>5413</v>
      </c>
      <c r="K41" s="101">
        <f>'[1]12'!$P$67</f>
        <v>5250</v>
      </c>
      <c r="L41" s="101">
        <f>'[1]12'!$Y$67</f>
        <v>4123</v>
      </c>
      <c r="M41" s="101">
        <f>'[1]12'!$AA$67</f>
        <v>4389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16941</v>
      </c>
      <c r="F42" s="101">
        <f>'[1]12'!$D$68</f>
        <v>20119</v>
      </c>
      <c r="G42" s="101">
        <f>'[1]12'!$E$68</f>
        <v>19452</v>
      </c>
      <c r="H42" s="102">
        <f>'[1]12'!$F$68</f>
        <v>15164</v>
      </c>
      <c r="I42" s="101">
        <f>'[1]12'!$G$68</f>
        <v>18557</v>
      </c>
      <c r="J42" s="103">
        <f>'[1]12'!$H$68</f>
        <v>17199</v>
      </c>
      <c r="K42" s="101">
        <f>'[1]12'!$P$68</f>
        <v>15441</v>
      </c>
      <c r="L42" s="101">
        <f>'[1]12'!$Y$68</f>
        <v>13868</v>
      </c>
      <c r="M42" s="101">
        <f>'[1]12'!$AA$68</f>
        <v>14029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755</v>
      </c>
      <c r="F43" s="101">
        <f>'[1]12'!$D$69</f>
        <v>236</v>
      </c>
      <c r="G43" s="101">
        <f>'[1]12'!$E$69</f>
        <v>450</v>
      </c>
      <c r="H43" s="102">
        <f>'[1]12'!$F$69</f>
        <v>1873</v>
      </c>
      <c r="I43" s="101">
        <f>'[1]12'!$G$69</f>
        <v>903</v>
      </c>
      <c r="J43" s="103">
        <f>'[1]12'!$H$69</f>
        <v>876</v>
      </c>
      <c r="K43" s="101">
        <f>'[1]12'!$P$69</f>
        <v>2473</v>
      </c>
      <c r="L43" s="101">
        <f>'[1]12'!$Y$69</f>
        <v>2405</v>
      </c>
      <c r="M43" s="101">
        <f>'[1]12'!$AA$69</f>
        <v>2525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615</v>
      </c>
      <c r="F44" s="101">
        <f>'[1]12'!$D$70</f>
        <v>695</v>
      </c>
      <c r="G44" s="101">
        <f>'[1]12'!$E$70</f>
        <v>1638</v>
      </c>
      <c r="H44" s="102">
        <f>'[1]12'!$F$70</f>
        <v>3049</v>
      </c>
      <c r="I44" s="101">
        <f>'[1]12'!$G$70</f>
        <v>1233</v>
      </c>
      <c r="J44" s="103">
        <f>'[1]12'!$H$70</f>
        <v>1298</v>
      </c>
      <c r="K44" s="101">
        <f>'[1]12'!$P$70</f>
        <v>2133</v>
      </c>
      <c r="L44" s="101">
        <f>'[1]12'!$Y$70</f>
        <v>2173</v>
      </c>
      <c r="M44" s="101">
        <f>'[1]12'!$AA$70</f>
        <v>2283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2299</v>
      </c>
      <c r="F45" s="101">
        <f>'[1]12'!$D$71</f>
        <v>516</v>
      </c>
      <c r="G45" s="101">
        <f>'[1]12'!$E$71</f>
        <v>1656</v>
      </c>
      <c r="H45" s="102">
        <f>'[1]12'!$F$71</f>
        <v>2972</v>
      </c>
      <c r="I45" s="101">
        <f>'[1]12'!$G$71</f>
        <v>539</v>
      </c>
      <c r="J45" s="103">
        <f>'[1]12'!$H$71</f>
        <v>72</v>
      </c>
      <c r="K45" s="101">
        <f>'[1]12'!$P$71</f>
        <v>768</v>
      </c>
      <c r="L45" s="101">
        <f>'[1]12'!$Y$71</f>
        <v>756</v>
      </c>
      <c r="M45" s="101">
        <f>'[1]12'!$AA$71</f>
        <v>899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0</v>
      </c>
      <c r="F46" s="94">
        <f>'[1]12'!$D$72</f>
        <v>0</v>
      </c>
      <c r="G46" s="94">
        <f>'[1]12'!$E$72</f>
        <v>85</v>
      </c>
      <c r="H46" s="95">
        <f>'[1]12'!$F$72</f>
        <v>0</v>
      </c>
      <c r="I46" s="94">
        <f>'[1]12'!$G$72</f>
        <v>1</v>
      </c>
      <c r="J46" s="96">
        <f>'[1]12'!$H$72</f>
        <v>5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101</v>
      </c>
      <c r="F47" s="81">
        <f t="shared" si="3"/>
        <v>372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101</v>
      </c>
      <c r="F48" s="88">
        <f>'[1]12'!$D$74</f>
        <v>372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59729</v>
      </c>
      <c r="F51" s="74">
        <f t="shared" si="4"/>
        <v>25585</v>
      </c>
      <c r="G51" s="74">
        <f t="shared" si="4"/>
        <v>42786</v>
      </c>
      <c r="H51" s="75">
        <f t="shared" si="4"/>
        <v>39486</v>
      </c>
      <c r="I51" s="74">
        <f t="shared" si="4"/>
        <v>57672</v>
      </c>
      <c r="J51" s="76">
        <f t="shared" si="4"/>
        <v>53084</v>
      </c>
      <c r="K51" s="74">
        <f t="shared" si="4"/>
        <v>42606</v>
      </c>
      <c r="L51" s="74">
        <f t="shared" si="4"/>
        <v>37425</v>
      </c>
      <c r="M51" s="74">
        <f t="shared" si="4"/>
        <v>35299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10200</v>
      </c>
      <c r="F52" s="88">
        <f t="shared" si="5"/>
        <v>1730</v>
      </c>
      <c r="G52" s="88">
        <f t="shared" si="5"/>
        <v>13103</v>
      </c>
      <c r="H52" s="89">
        <f t="shared" si="5"/>
        <v>7000</v>
      </c>
      <c r="I52" s="88">
        <f t="shared" si="5"/>
        <v>12250</v>
      </c>
      <c r="J52" s="90">
        <f t="shared" si="5"/>
        <v>13413</v>
      </c>
      <c r="K52" s="88">
        <f t="shared" si="5"/>
        <v>8000</v>
      </c>
      <c r="L52" s="88">
        <f t="shared" si="5"/>
        <v>9000</v>
      </c>
      <c r="M52" s="88">
        <f t="shared" si="5"/>
        <v>10000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10200</v>
      </c>
      <c r="F56" s="81">
        <f t="shared" si="7"/>
        <v>1730</v>
      </c>
      <c r="G56" s="81">
        <f t="shared" si="7"/>
        <v>13103</v>
      </c>
      <c r="H56" s="82">
        <f t="shared" si="7"/>
        <v>7000</v>
      </c>
      <c r="I56" s="81">
        <f t="shared" si="7"/>
        <v>12250</v>
      </c>
      <c r="J56" s="83">
        <f t="shared" si="7"/>
        <v>13413</v>
      </c>
      <c r="K56" s="81">
        <f t="shared" si="7"/>
        <v>8000</v>
      </c>
      <c r="L56" s="81">
        <f t="shared" si="7"/>
        <v>9000</v>
      </c>
      <c r="M56" s="81">
        <f t="shared" si="7"/>
        <v>10000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10200</v>
      </c>
      <c r="F57" s="88">
        <f>'[1]12'!$D$82</f>
        <v>1730</v>
      </c>
      <c r="G57" s="88">
        <f>'[1]12'!$E$82</f>
        <v>13103</v>
      </c>
      <c r="H57" s="89">
        <f>'[1]12'!$F$82</f>
        <v>7000</v>
      </c>
      <c r="I57" s="88">
        <f>'[1]12'!$G$82</f>
        <v>12250</v>
      </c>
      <c r="J57" s="90">
        <f>'[1]12'!$H$82</f>
        <v>13413</v>
      </c>
      <c r="K57" s="88">
        <f>'[1]12'!$P$82</f>
        <v>8000</v>
      </c>
      <c r="L57" s="88">
        <f>'[1]12'!$Y$82</f>
        <v>9000</v>
      </c>
      <c r="M57" s="88">
        <f>'[1]12'!$AA$82</f>
        <v>10000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0</v>
      </c>
      <c r="I61" s="94">
        <f>'[1]12'!$G$86</f>
        <v>0</v>
      </c>
      <c r="J61" s="96">
        <f>'[1]12'!$H$86</f>
        <v>0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8284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8284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8284</v>
      </c>
      <c r="F67" s="94">
        <f>'[1]12'!$D$92</f>
        <v>0</v>
      </c>
      <c r="G67" s="94">
        <f>'[1]12'!$E$92</f>
        <v>0</v>
      </c>
      <c r="H67" s="95">
        <f>'[1]12'!$F$92</f>
        <v>0</v>
      </c>
      <c r="I67" s="94">
        <f>'[1]12'!$G$92</f>
        <v>0</v>
      </c>
      <c r="J67" s="96">
        <f>'[1]12'!$H$92</f>
        <v>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35653</v>
      </c>
      <c r="F72" s="101">
        <f>'[1]12'!$D$96</f>
        <v>20220</v>
      </c>
      <c r="G72" s="101">
        <f>'[1]12'!$E$96</f>
        <v>29249</v>
      </c>
      <c r="H72" s="102">
        <f>'[1]12'!$F$96</f>
        <v>32486</v>
      </c>
      <c r="I72" s="101">
        <f>'[1]12'!$G$96</f>
        <v>45236</v>
      </c>
      <c r="J72" s="103">
        <f>'[1]12'!$H$96</f>
        <v>39357</v>
      </c>
      <c r="K72" s="101">
        <f>'[1]12'!$P$96</f>
        <v>33356</v>
      </c>
      <c r="L72" s="101">
        <f>'[1]12'!$Y$96</f>
        <v>27175</v>
      </c>
      <c r="M72" s="101">
        <f>'[1]12'!$AA$96</f>
        <v>24049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5592</v>
      </c>
      <c r="F73" s="101">
        <f t="shared" si="12"/>
        <v>3635</v>
      </c>
      <c r="G73" s="101">
        <f t="shared" si="12"/>
        <v>434</v>
      </c>
      <c r="H73" s="102">
        <f t="shared" si="12"/>
        <v>0</v>
      </c>
      <c r="I73" s="101">
        <f t="shared" si="12"/>
        <v>186</v>
      </c>
      <c r="J73" s="103">
        <f t="shared" si="12"/>
        <v>314</v>
      </c>
      <c r="K73" s="101">
        <f t="shared" si="12"/>
        <v>1250</v>
      </c>
      <c r="L73" s="101">
        <f t="shared" si="12"/>
        <v>1250</v>
      </c>
      <c r="M73" s="101">
        <f t="shared" si="12"/>
        <v>1250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5285</v>
      </c>
      <c r="F74" s="88">
        <f>'[1]12'!$D$98</f>
        <v>3531</v>
      </c>
      <c r="G74" s="88">
        <f>'[1]12'!$E$98</f>
        <v>206</v>
      </c>
      <c r="H74" s="89">
        <f>'[1]12'!$F$98</f>
        <v>0</v>
      </c>
      <c r="I74" s="88">
        <f>'[1]12'!$G$98</f>
        <v>179</v>
      </c>
      <c r="J74" s="90">
        <f>'[1]12'!$H$98</f>
        <v>282</v>
      </c>
      <c r="K74" s="88">
        <f>'[1]12'!$P$98</f>
        <v>0</v>
      </c>
      <c r="L74" s="88">
        <f>'[1]12'!$Y$98</f>
        <v>0</v>
      </c>
      <c r="M74" s="88">
        <f>'[1]12'!$AA$98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307</v>
      </c>
      <c r="F75" s="94">
        <f>'[1]12'!$D$99</f>
        <v>104</v>
      </c>
      <c r="G75" s="94">
        <f>'[1]12'!$E$99</f>
        <v>228</v>
      </c>
      <c r="H75" s="95">
        <f>'[1]12'!$F$99</f>
        <v>0</v>
      </c>
      <c r="I75" s="94">
        <f>'[1]12'!$G$99</f>
        <v>7</v>
      </c>
      <c r="J75" s="96">
        <f>'[1]12'!$H$99</f>
        <v>32</v>
      </c>
      <c r="K75" s="94">
        <f>'[1]12'!$P$99</f>
        <v>1250</v>
      </c>
      <c r="L75" s="94">
        <f>'[1]12'!$Y$99</f>
        <v>1250</v>
      </c>
      <c r="M75" s="94">
        <f>'[1]12'!$AA$99</f>
        <v>1250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94604</v>
      </c>
      <c r="F77" s="74">
        <f t="shared" si="13"/>
        <v>104897</v>
      </c>
      <c r="G77" s="74">
        <f t="shared" si="13"/>
        <v>170103</v>
      </c>
      <c r="H77" s="75">
        <f t="shared" si="13"/>
        <v>199016</v>
      </c>
      <c r="I77" s="74">
        <f t="shared" si="13"/>
        <v>230853</v>
      </c>
      <c r="J77" s="76">
        <f t="shared" si="13"/>
        <v>229840</v>
      </c>
      <c r="K77" s="74">
        <f t="shared" si="13"/>
        <v>180985</v>
      </c>
      <c r="L77" s="74">
        <f t="shared" si="13"/>
        <v>143020</v>
      </c>
      <c r="M77" s="74">
        <f t="shared" si="13"/>
        <v>126837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79625</v>
      </c>
      <c r="F78" s="81">
        <f t="shared" si="14"/>
        <v>90279</v>
      </c>
      <c r="G78" s="81">
        <f t="shared" si="14"/>
        <v>162756</v>
      </c>
      <c r="H78" s="82">
        <f t="shared" si="14"/>
        <v>192712</v>
      </c>
      <c r="I78" s="81">
        <f t="shared" si="14"/>
        <v>220631</v>
      </c>
      <c r="J78" s="83">
        <f t="shared" si="14"/>
        <v>218462</v>
      </c>
      <c r="K78" s="81">
        <f t="shared" si="14"/>
        <v>179967</v>
      </c>
      <c r="L78" s="81">
        <f t="shared" si="14"/>
        <v>141302</v>
      </c>
      <c r="M78" s="81">
        <f t="shared" si="14"/>
        <v>125319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79625</v>
      </c>
      <c r="F79" s="88">
        <f>'[1]12'!$D$102</f>
        <v>90279</v>
      </c>
      <c r="G79" s="88">
        <f>'[1]12'!$E$102</f>
        <v>162756</v>
      </c>
      <c r="H79" s="89">
        <f>'[1]12'!$F$102</f>
        <v>192712</v>
      </c>
      <c r="I79" s="88">
        <f>'[1]12'!$G$102</f>
        <v>220631</v>
      </c>
      <c r="J79" s="90">
        <f>'[1]12'!$H$102</f>
        <v>218462</v>
      </c>
      <c r="K79" s="88">
        <f>'[1]12'!$P$102</f>
        <v>179967</v>
      </c>
      <c r="L79" s="88">
        <f>'[1]12'!$Y$102</f>
        <v>141302</v>
      </c>
      <c r="M79" s="88">
        <f>'[1]12'!$AA$102</f>
        <v>125319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0</v>
      </c>
      <c r="G80" s="94">
        <f>'[1]12'!$E$103</f>
        <v>0</v>
      </c>
      <c r="H80" s="95">
        <f>'[1]12'!$F$103</f>
        <v>0</v>
      </c>
      <c r="I80" s="94">
        <f>'[1]12'!$G$103</f>
        <v>0</v>
      </c>
      <c r="J80" s="96">
        <f>'[1]12'!$H$103</f>
        <v>0</v>
      </c>
      <c r="K80" s="94">
        <f>'[1]12'!$P$103</f>
        <v>0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13865</v>
      </c>
      <c r="F81" s="101">
        <f t="shared" si="15"/>
        <v>14228</v>
      </c>
      <c r="G81" s="101">
        <f t="shared" si="15"/>
        <v>7335</v>
      </c>
      <c r="H81" s="102">
        <f t="shared" si="15"/>
        <v>6304</v>
      </c>
      <c r="I81" s="101">
        <f t="shared" si="15"/>
        <v>10222</v>
      </c>
      <c r="J81" s="103">
        <f t="shared" si="15"/>
        <v>11378</v>
      </c>
      <c r="K81" s="101">
        <f t="shared" si="15"/>
        <v>1018</v>
      </c>
      <c r="L81" s="101">
        <f t="shared" si="15"/>
        <v>1718</v>
      </c>
      <c r="M81" s="101">
        <f t="shared" si="15"/>
        <v>1518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1078</v>
      </c>
      <c r="F82" s="88">
        <f>'[1]12'!$D$105</f>
        <v>0</v>
      </c>
      <c r="G82" s="88">
        <f>'[1]12'!$E$105</f>
        <v>65</v>
      </c>
      <c r="H82" s="89">
        <f>'[1]12'!$F$105</f>
        <v>0</v>
      </c>
      <c r="I82" s="88">
        <f>'[1]12'!$G$105</f>
        <v>0</v>
      </c>
      <c r="J82" s="90">
        <f>'[1]12'!$H$105</f>
        <v>0</v>
      </c>
      <c r="K82" s="88">
        <f>'[1]12'!$P$105</f>
        <v>0</v>
      </c>
      <c r="L82" s="88">
        <f>'[1]12'!$Y$105</f>
        <v>0</v>
      </c>
      <c r="M82" s="88">
        <f>'[1]12'!$AA$105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12787</v>
      </c>
      <c r="F83" s="94">
        <f>'[1]12'!$D$106</f>
        <v>14228</v>
      </c>
      <c r="G83" s="94">
        <f>'[1]12'!$E$106</f>
        <v>7270</v>
      </c>
      <c r="H83" s="95">
        <f>'[1]12'!$F$106</f>
        <v>6304</v>
      </c>
      <c r="I83" s="94">
        <f>'[1]12'!$G$106</f>
        <v>10222</v>
      </c>
      <c r="J83" s="96">
        <f>'[1]12'!$H$106</f>
        <v>11378</v>
      </c>
      <c r="K83" s="94">
        <f>'[1]12'!$P$106</f>
        <v>1018</v>
      </c>
      <c r="L83" s="94">
        <f>'[1]12'!$Y$106</f>
        <v>1718</v>
      </c>
      <c r="M83" s="94">
        <f>'[1]12'!$AA$106</f>
        <v>1518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261</v>
      </c>
      <c r="F84" s="101">
        <f>'[1]12'!$D$107</f>
        <v>49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853</v>
      </c>
      <c r="F88" s="101">
        <f>'[1]12'!$D$111</f>
        <v>341</v>
      </c>
      <c r="G88" s="101">
        <f>'[1]12'!$E$111</f>
        <v>12</v>
      </c>
      <c r="H88" s="102">
        <f>'[1]12'!$F$111</f>
        <v>0</v>
      </c>
      <c r="I88" s="101">
        <f>'[1]12'!$G$111</f>
        <v>0</v>
      </c>
      <c r="J88" s="103">
        <f>'[1]12'!$H$111</f>
        <v>0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454</v>
      </c>
      <c r="F90" s="74">
        <f>'[1]12'!$D$112</f>
        <v>947</v>
      </c>
      <c r="G90" s="74">
        <f>'[1]12'!$E$112</f>
        <v>375</v>
      </c>
      <c r="H90" s="75">
        <f>'[1]12'!$F$112</f>
        <v>0</v>
      </c>
      <c r="I90" s="74">
        <f>'[1]12'!$G$112</f>
        <v>5</v>
      </c>
      <c r="J90" s="76">
        <f>'[1]12'!$H$112</f>
        <v>5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479714</v>
      </c>
      <c r="F92" s="28">
        <f t="shared" ref="F92:M92" si="16">F4+F51+F77+F90</f>
        <v>445337</v>
      </c>
      <c r="G92" s="28">
        <f t="shared" si="16"/>
        <v>541863</v>
      </c>
      <c r="H92" s="29">
        <f t="shared" si="16"/>
        <v>589043</v>
      </c>
      <c r="I92" s="28">
        <f t="shared" si="16"/>
        <v>669176</v>
      </c>
      <c r="J92" s="30">
        <f t="shared" si="16"/>
        <v>662176</v>
      </c>
      <c r="K92" s="28">
        <f t="shared" si="16"/>
        <v>679605</v>
      </c>
      <c r="L92" s="28">
        <f t="shared" si="16"/>
        <v>638639</v>
      </c>
      <c r="M92" s="28">
        <f t="shared" si="16"/>
        <v>637911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58942</v>
      </c>
      <c r="F4" s="74">
        <f t="shared" ref="F4:M4" si="0">F5+F8+F47</f>
        <v>62793</v>
      </c>
      <c r="G4" s="74">
        <f t="shared" si="0"/>
        <v>67154</v>
      </c>
      <c r="H4" s="75">
        <f t="shared" si="0"/>
        <v>70996</v>
      </c>
      <c r="I4" s="74">
        <f t="shared" si="0"/>
        <v>71728</v>
      </c>
      <c r="J4" s="76">
        <f t="shared" si="0"/>
        <v>72563</v>
      </c>
      <c r="K4" s="74">
        <f t="shared" si="0"/>
        <v>75453</v>
      </c>
      <c r="L4" s="74">
        <f t="shared" si="0"/>
        <v>79654</v>
      </c>
      <c r="M4" s="74">
        <f t="shared" si="0"/>
        <v>83488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39272</v>
      </c>
      <c r="F5" s="81">
        <f t="shared" ref="F5:M5" si="1">SUM(F6:F7)</f>
        <v>46118</v>
      </c>
      <c r="G5" s="81">
        <f t="shared" si="1"/>
        <v>50551</v>
      </c>
      <c r="H5" s="82">
        <f t="shared" si="1"/>
        <v>57829</v>
      </c>
      <c r="I5" s="81">
        <f t="shared" si="1"/>
        <v>56104</v>
      </c>
      <c r="J5" s="83">
        <f t="shared" si="1"/>
        <v>57605</v>
      </c>
      <c r="K5" s="81">
        <f t="shared" si="1"/>
        <v>61776</v>
      </c>
      <c r="L5" s="81">
        <f t="shared" si="1"/>
        <v>65765</v>
      </c>
      <c r="M5" s="81">
        <f t="shared" si="1"/>
        <v>69646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33857</v>
      </c>
      <c r="F6" s="88">
        <f>'[1]12'!D$226</f>
        <v>46118</v>
      </c>
      <c r="G6" s="88">
        <f>'[1]12'!E$226</f>
        <v>43553</v>
      </c>
      <c r="H6" s="89">
        <f>'[1]12'!F$226</f>
        <v>51293</v>
      </c>
      <c r="I6" s="88">
        <f>'[1]12'!G$226</f>
        <v>49568</v>
      </c>
      <c r="J6" s="90">
        <f>'[1]12'!H$226</f>
        <v>51069</v>
      </c>
      <c r="K6" s="88">
        <f>'[1]12'!P$226</f>
        <v>55755</v>
      </c>
      <c r="L6" s="88">
        <f>'[1]12'!Y$226</f>
        <v>58372</v>
      </c>
      <c r="M6" s="88">
        <f>'[1]12'!AA$226</f>
        <v>61923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5415</v>
      </c>
      <c r="F7" s="94">
        <f>'[1]12'!D$227</f>
        <v>0</v>
      </c>
      <c r="G7" s="94">
        <f>'[1]12'!E$227</f>
        <v>6998</v>
      </c>
      <c r="H7" s="95">
        <f>'[1]12'!F$227</f>
        <v>6536</v>
      </c>
      <c r="I7" s="94">
        <f>'[1]12'!G$227</f>
        <v>6536</v>
      </c>
      <c r="J7" s="96">
        <f>'[1]12'!H$227</f>
        <v>6536</v>
      </c>
      <c r="K7" s="94">
        <f>'[1]12'!P$227</f>
        <v>6021</v>
      </c>
      <c r="L7" s="94">
        <f>'[1]12'!Y$227</f>
        <v>7393</v>
      </c>
      <c r="M7" s="94">
        <f>'[1]12'!AA$227</f>
        <v>7723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19653</v>
      </c>
      <c r="F8" s="81">
        <f t="shared" ref="F8:M8" si="3">SUM(F9:F46)</f>
        <v>16303</v>
      </c>
      <c r="G8" s="81">
        <f t="shared" si="3"/>
        <v>16603</v>
      </c>
      <c r="H8" s="82">
        <f t="shared" si="3"/>
        <v>13167</v>
      </c>
      <c r="I8" s="81">
        <f t="shared" si="3"/>
        <v>15624</v>
      </c>
      <c r="J8" s="83">
        <f t="shared" si="3"/>
        <v>14958</v>
      </c>
      <c r="K8" s="81">
        <f t="shared" si="3"/>
        <v>13677</v>
      </c>
      <c r="L8" s="81">
        <f t="shared" si="3"/>
        <v>13889</v>
      </c>
      <c r="M8" s="81">
        <f t="shared" si="3"/>
        <v>13842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25</v>
      </c>
      <c r="F9" s="88">
        <f>'[1]12'!D$229</f>
        <v>10</v>
      </c>
      <c r="G9" s="88">
        <f>'[1]12'!E$229</f>
        <v>53</v>
      </c>
      <c r="H9" s="89">
        <f>'[1]12'!F$229</f>
        <v>80</v>
      </c>
      <c r="I9" s="88">
        <f>'[1]12'!G$229</f>
        <v>142</v>
      </c>
      <c r="J9" s="90">
        <f>'[1]12'!H$229</f>
        <v>146</v>
      </c>
      <c r="K9" s="88">
        <f>'[1]12'!P$229</f>
        <v>80</v>
      </c>
      <c r="L9" s="88">
        <f>'[1]12'!Y$229</f>
        <v>84</v>
      </c>
      <c r="M9" s="88">
        <f>'[1]12'!AA$229</f>
        <v>88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4157</v>
      </c>
      <c r="F10" s="101">
        <f>'[1]12'!D$230</f>
        <v>2893</v>
      </c>
      <c r="G10" s="101">
        <f>'[1]12'!E$230</f>
        <v>981</v>
      </c>
      <c r="H10" s="102">
        <f>'[1]12'!F$230</f>
        <v>1475</v>
      </c>
      <c r="I10" s="101">
        <f>'[1]12'!G$230</f>
        <v>1086</v>
      </c>
      <c r="J10" s="103">
        <f>'[1]12'!H$230</f>
        <v>996</v>
      </c>
      <c r="K10" s="101">
        <f>'[1]12'!P$230</f>
        <v>1142</v>
      </c>
      <c r="L10" s="101">
        <f>'[1]12'!Y$230</f>
        <v>1163</v>
      </c>
      <c r="M10" s="101">
        <f>'[1]12'!AA$230</f>
        <v>1468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1182</v>
      </c>
      <c r="F11" s="101">
        <f>'[1]12'!D$231</f>
        <v>273</v>
      </c>
      <c r="G11" s="101">
        <f>'[1]12'!E$231</f>
        <v>200</v>
      </c>
      <c r="H11" s="102">
        <f>'[1]12'!F$231</f>
        <v>194</v>
      </c>
      <c r="I11" s="101">
        <f>'[1]12'!G$231</f>
        <v>448</v>
      </c>
      <c r="J11" s="103">
        <f>'[1]12'!H$231</f>
        <v>447</v>
      </c>
      <c r="K11" s="101">
        <f>'[1]12'!P$231</f>
        <v>194</v>
      </c>
      <c r="L11" s="101">
        <f>'[1]12'!Y$231</f>
        <v>204</v>
      </c>
      <c r="M11" s="101">
        <f>'[1]12'!AA$231</f>
        <v>214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3324</v>
      </c>
      <c r="F12" s="101">
        <f>'[1]12'!D$232</f>
        <v>2810</v>
      </c>
      <c r="G12" s="101">
        <f>'[1]12'!E$232</f>
        <v>3221</v>
      </c>
      <c r="H12" s="102">
        <f>'[1]12'!F$232</f>
        <v>2237</v>
      </c>
      <c r="I12" s="101">
        <f>'[1]12'!G$232</f>
        <v>3169</v>
      </c>
      <c r="J12" s="103">
        <f>'[1]12'!H$232</f>
        <v>2869</v>
      </c>
      <c r="K12" s="101">
        <f>'[1]12'!P$232</f>
        <v>2583</v>
      </c>
      <c r="L12" s="101">
        <f>'[1]12'!Y$232</f>
        <v>2600</v>
      </c>
      <c r="M12" s="101">
        <f>'[1]12'!AA$232</f>
        <v>2624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17</v>
      </c>
      <c r="F13" s="101">
        <f>'[1]12'!D$233</f>
        <v>3</v>
      </c>
      <c r="G13" s="101">
        <f>'[1]12'!E$233</f>
        <v>41</v>
      </c>
      <c r="H13" s="102">
        <f>'[1]12'!F$233</f>
        <v>17</v>
      </c>
      <c r="I13" s="101">
        <f>'[1]12'!G$233</f>
        <v>94</v>
      </c>
      <c r="J13" s="103">
        <f>'[1]12'!H$233</f>
        <v>94</v>
      </c>
      <c r="K13" s="101">
        <f>'[1]12'!P$233</f>
        <v>17</v>
      </c>
      <c r="L13" s="101">
        <f>'[1]12'!Y$233</f>
        <v>18</v>
      </c>
      <c r="M13" s="101">
        <f>'[1]12'!AA$233</f>
        <v>19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248</v>
      </c>
      <c r="F14" s="101">
        <f>'[1]12'!D$234</f>
        <v>95</v>
      </c>
      <c r="G14" s="101">
        <f>'[1]12'!E$234</f>
        <v>154</v>
      </c>
      <c r="H14" s="102">
        <f>'[1]12'!F$234</f>
        <v>164</v>
      </c>
      <c r="I14" s="101">
        <f>'[1]12'!G$234</f>
        <v>84</v>
      </c>
      <c r="J14" s="103">
        <f>'[1]12'!H$234</f>
        <v>80</v>
      </c>
      <c r="K14" s="101">
        <f>'[1]12'!P$234</f>
        <v>164</v>
      </c>
      <c r="L14" s="101">
        <f>'[1]12'!Y$234</f>
        <v>173</v>
      </c>
      <c r="M14" s="101">
        <f>'[1]12'!AA$234</f>
        <v>181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845</v>
      </c>
      <c r="F15" s="101">
        <f>'[1]12'!D$235</f>
        <v>786</v>
      </c>
      <c r="G15" s="101">
        <f>'[1]12'!E$235</f>
        <v>1178</v>
      </c>
      <c r="H15" s="102">
        <f>'[1]12'!F$235</f>
        <v>1650</v>
      </c>
      <c r="I15" s="101">
        <f>'[1]12'!G$235</f>
        <v>1178</v>
      </c>
      <c r="J15" s="103">
        <f>'[1]12'!H$235</f>
        <v>1037</v>
      </c>
      <c r="K15" s="101">
        <f>'[1]12'!P$235</f>
        <v>1020</v>
      </c>
      <c r="L15" s="101">
        <f>'[1]12'!Y$235</f>
        <v>1064</v>
      </c>
      <c r="M15" s="101">
        <f>'[1]12'!AA$235</f>
        <v>1123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516</v>
      </c>
      <c r="F16" s="101">
        <f>'[1]12'!D$236</f>
        <v>423</v>
      </c>
      <c r="G16" s="101">
        <f>'[1]12'!E$236</f>
        <v>563</v>
      </c>
      <c r="H16" s="102">
        <f>'[1]12'!F$236</f>
        <v>172</v>
      </c>
      <c r="I16" s="101">
        <f>'[1]12'!G$236</f>
        <v>331</v>
      </c>
      <c r="J16" s="103">
        <f>'[1]12'!H$236</f>
        <v>331</v>
      </c>
      <c r="K16" s="101">
        <f>'[1]12'!P$236</f>
        <v>561</v>
      </c>
      <c r="L16" s="101">
        <f>'[1]12'!Y$236</f>
        <v>685</v>
      </c>
      <c r="M16" s="101">
        <f>'[1]12'!AA$236</f>
        <v>174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268</v>
      </c>
      <c r="F17" s="101">
        <f>'[1]12'!D$237</f>
        <v>277</v>
      </c>
      <c r="G17" s="101">
        <f>'[1]12'!E$237</f>
        <v>336</v>
      </c>
      <c r="H17" s="102">
        <f>'[1]12'!F$237</f>
        <v>0</v>
      </c>
      <c r="I17" s="101">
        <f>'[1]12'!G$237</f>
        <v>376</v>
      </c>
      <c r="J17" s="103">
        <f>'[1]12'!H$237</f>
        <v>393</v>
      </c>
      <c r="K17" s="101">
        <f>'[1]12'!P$237</f>
        <v>468</v>
      </c>
      <c r="L17" s="101">
        <f>'[1]12'!Y$237</f>
        <v>392</v>
      </c>
      <c r="M17" s="101">
        <f>'[1]12'!AA$237</f>
        <v>380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0</v>
      </c>
      <c r="F21" s="101">
        <f>'[1]12'!D$241</f>
        <v>183</v>
      </c>
      <c r="G21" s="101">
        <f>'[1]12'!E$241</f>
        <v>76</v>
      </c>
      <c r="H21" s="102">
        <f>'[1]12'!F$241</f>
        <v>0</v>
      </c>
      <c r="I21" s="101">
        <f>'[1]12'!G$241</f>
        <v>0</v>
      </c>
      <c r="J21" s="103">
        <f>'[1]12'!H$241</f>
        <v>1</v>
      </c>
      <c r="K21" s="101">
        <f>'[1]12'!P$241</f>
        <v>0</v>
      </c>
      <c r="L21" s="101">
        <f>'[1]12'!Y$241</f>
        <v>0</v>
      </c>
      <c r="M21" s="101">
        <f>'[1]12'!AA$241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1082</v>
      </c>
      <c r="F22" s="101">
        <f>'[1]12'!D$242</f>
        <v>758</v>
      </c>
      <c r="G22" s="101">
        <f>'[1]12'!E$242</f>
        <v>1085</v>
      </c>
      <c r="H22" s="102">
        <f>'[1]12'!F$242</f>
        <v>1673</v>
      </c>
      <c r="I22" s="101">
        <f>'[1]12'!G$242</f>
        <v>1519</v>
      </c>
      <c r="J22" s="103">
        <f>'[1]12'!H$242</f>
        <v>1604</v>
      </c>
      <c r="K22" s="101">
        <f>'[1]12'!P$242</f>
        <v>594</v>
      </c>
      <c r="L22" s="101">
        <f>'[1]12'!Y$242</f>
        <v>305</v>
      </c>
      <c r="M22" s="101">
        <f>'[1]12'!AA$242</f>
        <v>320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1444</v>
      </c>
      <c r="F23" s="101">
        <f>'[1]12'!D$243</f>
        <v>682</v>
      </c>
      <c r="G23" s="101">
        <f>'[1]12'!E$243</f>
        <v>13</v>
      </c>
      <c r="H23" s="102">
        <f>'[1]12'!F$243</f>
        <v>150</v>
      </c>
      <c r="I23" s="101">
        <f>'[1]12'!G$243</f>
        <v>1</v>
      </c>
      <c r="J23" s="103">
        <f>'[1]12'!H$243</f>
        <v>1</v>
      </c>
      <c r="K23" s="101">
        <f>'[1]12'!P$243</f>
        <v>19</v>
      </c>
      <c r="L23" s="101">
        <f>'[1]12'!Y$243</f>
        <v>20</v>
      </c>
      <c r="M23" s="101">
        <f>'[1]12'!AA$243</f>
        <v>166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76</v>
      </c>
      <c r="F24" s="101">
        <f>'[1]12'!D$244</f>
        <v>55</v>
      </c>
      <c r="G24" s="101">
        <f>'[1]12'!E$244</f>
        <v>52</v>
      </c>
      <c r="H24" s="102">
        <f>'[1]12'!F$244</f>
        <v>40</v>
      </c>
      <c r="I24" s="101">
        <f>'[1]12'!G$244</f>
        <v>28</v>
      </c>
      <c r="J24" s="103">
        <f>'[1]12'!H$244</f>
        <v>40</v>
      </c>
      <c r="K24" s="101">
        <f>'[1]12'!P$244</f>
        <v>40</v>
      </c>
      <c r="L24" s="101">
        <f>'[1]12'!Y$244</f>
        <v>42</v>
      </c>
      <c r="M24" s="101">
        <f>'[1]12'!AA$244</f>
        <v>18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0</v>
      </c>
      <c r="G25" s="101">
        <f>'[1]12'!E$245</f>
        <v>504</v>
      </c>
      <c r="H25" s="102">
        <f>'[1]12'!F$245</f>
        <v>0</v>
      </c>
      <c r="I25" s="101">
        <f>'[1]12'!G$245</f>
        <v>1186</v>
      </c>
      <c r="J25" s="103">
        <f>'[1]12'!H$245</f>
        <v>933</v>
      </c>
      <c r="K25" s="101">
        <f>'[1]12'!P$245</f>
        <v>829</v>
      </c>
      <c r="L25" s="101">
        <f>'[1]12'!Y$245</f>
        <v>759</v>
      </c>
      <c r="M25" s="101">
        <f>'[1]12'!AA$245</f>
        <v>752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0</v>
      </c>
      <c r="F29" s="101">
        <f>'[1]12'!D$249</f>
        <v>0</v>
      </c>
      <c r="G29" s="101">
        <f>'[1]12'!E$249</f>
        <v>0</v>
      </c>
      <c r="H29" s="102">
        <f>'[1]12'!F$249</f>
        <v>0</v>
      </c>
      <c r="I29" s="101">
        <f>'[1]12'!G$249</f>
        <v>0</v>
      </c>
      <c r="J29" s="103">
        <f>'[1]12'!H$249</f>
        <v>0</v>
      </c>
      <c r="K29" s="101">
        <f>'[1]12'!P$249</f>
        <v>0</v>
      </c>
      <c r="L29" s="101">
        <f>'[1]12'!Y$249</f>
        <v>0</v>
      </c>
      <c r="M29" s="101">
        <f>'[1]12'!AA$249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8</v>
      </c>
      <c r="F30" s="101">
        <f>'[1]12'!D$250</f>
        <v>0</v>
      </c>
      <c r="G30" s="101">
        <f>'[1]12'!E$250</f>
        <v>0</v>
      </c>
      <c r="H30" s="102">
        <f>'[1]12'!F$250</f>
        <v>35</v>
      </c>
      <c r="I30" s="101">
        <f>'[1]12'!G$250</f>
        <v>0</v>
      </c>
      <c r="J30" s="103">
        <f>'[1]12'!H$250</f>
        <v>0</v>
      </c>
      <c r="K30" s="101">
        <f>'[1]12'!P$250</f>
        <v>35</v>
      </c>
      <c r="L30" s="101">
        <f>'[1]12'!Y$250</f>
        <v>37</v>
      </c>
      <c r="M30" s="101">
        <f>'[1]12'!AA$250</f>
        <v>39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11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12</v>
      </c>
      <c r="F32" s="101">
        <f>'[1]12'!D$252</f>
        <v>27</v>
      </c>
      <c r="G32" s="101">
        <f>'[1]12'!E$252</f>
        <v>0</v>
      </c>
      <c r="H32" s="102">
        <f>'[1]12'!F$252</f>
        <v>0</v>
      </c>
      <c r="I32" s="101">
        <f>'[1]12'!G$252</f>
        <v>0</v>
      </c>
      <c r="J32" s="103">
        <f>'[1]12'!H$252</f>
        <v>0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0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117</v>
      </c>
      <c r="F37" s="101">
        <f>'[1]12'!D$257</f>
        <v>99</v>
      </c>
      <c r="G37" s="101">
        <f>'[1]12'!E$257</f>
        <v>205</v>
      </c>
      <c r="H37" s="102">
        <f>'[1]12'!F$257</f>
        <v>0</v>
      </c>
      <c r="I37" s="101">
        <f>'[1]12'!G$257</f>
        <v>83</v>
      </c>
      <c r="J37" s="103">
        <f>'[1]12'!H$257</f>
        <v>89</v>
      </c>
      <c r="K37" s="101">
        <f>'[1]12'!P$257</f>
        <v>109</v>
      </c>
      <c r="L37" s="101">
        <f>'[1]12'!Y$257</f>
        <v>421</v>
      </c>
      <c r="M37" s="101">
        <f>'[1]12'!AA$257</f>
        <v>205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905</v>
      </c>
      <c r="F38" s="101">
        <f>'[1]12'!D$258</f>
        <v>771</v>
      </c>
      <c r="G38" s="101">
        <f>'[1]12'!E$258</f>
        <v>889</v>
      </c>
      <c r="H38" s="102">
        <f>'[1]12'!F$258</f>
        <v>285</v>
      </c>
      <c r="I38" s="101">
        <f>'[1]12'!G$258</f>
        <v>877</v>
      </c>
      <c r="J38" s="103">
        <f>'[1]12'!H$258</f>
        <v>737</v>
      </c>
      <c r="K38" s="101">
        <f>'[1]12'!P$258</f>
        <v>285</v>
      </c>
      <c r="L38" s="101">
        <f>'[1]12'!Y$258</f>
        <v>200</v>
      </c>
      <c r="M38" s="101">
        <f>'[1]12'!AA$258</f>
        <v>315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813</v>
      </c>
      <c r="F39" s="101">
        <f>'[1]12'!D$259</f>
        <v>895</v>
      </c>
      <c r="G39" s="101">
        <f>'[1]12'!E$259</f>
        <v>1057</v>
      </c>
      <c r="H39" s="102">
        <f>'[1]12'!F$259</f>
        <v>284</v>
      </c>
      <c r="I39" s="101">
        <f>'[1]12'!G$259</f>
        <v>709</v>
      </c>
      <c r="J39" s="103">
        <f>'[1]12'!H$259</f>
        <v>1604</v>
      </c>
      <c r="K39" s="101">
        <f>'[1]12'!P$259</f>
        <v>754</v>
      </c>
      <c r="L39" s="101">
        <f>'[1]12'!Y$259</f>
        <v>882</v>
      </c>
      <c r="M39" s="101">
        <f>'[1]12'!AA$259</f>
        <v>614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421</v>
      </c>
      <c r="F40" s="101">
        <f>'[1]12'!D$260</f>
        <v>934</v>
      </c>
      <c r="G40" s="101">
        <f>'[1]12'!E$260</f>
        <v>796</v>
      </c>
      <c r="H40" s="102">
        <f>'[1]12'!F$260</f>
        <v>221</v>
      </c>
      <c r="I40" s="101">
        <f>'[1]12'!G$260</f>
        <v>269</v>
      </c>
      <c r="J40" s="103">
        <f>'[1]12'!H$260</f>
        <v>256</v>
      </c>
      <c r="K40" s="101">
        <f>'[1]12'!P$260</f>
        <v>452</v>
      </c>
      <c r="L40" s="101">
        <f>'[1]12'!Y$260</f>
        <v>633</v>
      </c>
      <c r="M40" s="101">
        <f>'[1]12'!AA$260</f>
        <v>965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54</v>
      </c>
      <c r="F41" s="101">
        <f>'[1]12'!D$261</f>
        <v>0</v>
      </c>
      <c r="G41" s="101">
        <f>'[1]12'!E$261</f>
        <v>168</v>
      </c>
      <c r="H41" s="102">
        <f>'[1]12'!F$261</f>
        <v>549</v>
      </c>
      <c r="I41" s="101">
        <f>'[1]12'!G$261</f>
        <v>218</v>
      </c>
      <c r="J41" s="103">
        <f>'[1]12'!H$261</f>
        <v>231</v>
      </c>
      <c r="K41" s="101">
        <f>'[1]12'!P$261</f>
        <v>22</v>
      </c>
      <c r="L41" s="101">
        <f>'[1]12'!Y$261</f>
        <v>40</v>
      </c>
      <c r="M41" s="101">
        <f>'[1]12'!AA$261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3592</v>
      </c>
      <c r="F42" s="101">
        <f>'[1]12'!D$262</f>
        <v>4095</v>
      </c>
      <c r="G42" s="101">
        <f>'[1]12'!E$262</f>
        <v>3701</v>
      </c>
      <c r="H42" s="102">
        <f>'[1]12'!F$262</f>
        <v>2193</v>
      </c>
      <c r="I42" s="101">
        <f>'[1]12'!G$262</f>
        <v>3196</v>
      </c>
      <c r="J42" s="103">
        <f>'[1]12'!H$262</f>
        <v>2476</v>
      </c>
      <c r="K42" s="101">
        <f>'[1]12'!P$262</f>
        <v>2693</v>
      </c>
      <c r="L42" s="101">
        <f>'[1]12'!Y$262</f>
        <v>2634</v>
      </c>
      <c r="M42" s="101">
        <f>'[1]12'!AA$262</f>
        <v>2453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314</v>
      </c>
      <c r="F43" s="101">
        <f>'[1]12'!D$263</f>
        <v>84</v>
      </c>
      <c r="G43" s="101">
        <f>'[1]12'!E$263</f>
        <v>170</v>
      </c>
      <c r="H43" s="102">
        <f>'[1]12'!F$263</f>
        <v>1219</v>
      </c>
      <c r="I43" s="101">
        <f>'[1]12'!G$263</f>
        <v>284</v>
      </c>
      <c r="J43" s="103">
        <f>'[1]12'!H$263</f>
        <v>284</v>
      </c>
      <c r="K43" s="101">
        <f>'[1]12'!P$263</f>
        <v>1219</v>
      </c>
      <c r="L43" s="101">
        <f>'[1]12'!Y$263</f>
        <v>1084</v>
      </c>
      <c r="M43" s="101">
        <f>'[1]12'!AA$263</f>
        <v>1137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109</v>
      </c>
      <c r="F44" s="101">
        <f>'[1]12'!D$264</f>
        <v>57</v>
      </c>
      <c r="G44" s="101">
        <f>'[1]12'!E$264</f>
        <v>69</v>
      </c>
      <c r="H44" s="102">
        <f>'[1]12'!F$264</f>
        <v>251</v>
      </c>
      <c r="I44" s="101">
        <f>'[1]12'!G$264</f>
        <v>285</v>
      </c>
      <c r="J44" s="103">
        <f>'[1]12'!H$264</f>
        <v>261</v>
      </c>
      <c r="K44" s="101">
        <f>'[1]12'!P$264</f>
        <v>209</v>
      </c>
      <c r="L44" s="101">
        <f>'[1]12'!Y$264</f>
        <v>266</v>
      </c>
      <c r="M44" s="101">
        <f>'[1]12'!AA$264</f>
        <v>280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124</v>
      </c>
      <c r="F45" s="101">
        <f>'[1]12'!D$265</f>
        <v>82</v>
      </c>
      <c r="G45" s="101">
        <f>'[1]12'!E$265</f>
        <v>1091</v>
      </c>
      <c r="H45" s="102">
        <f>'[1]12'!F$265</f>
        <v>278</v>
      </c>
      <c r="I45" s="101">
        <f>'[1]12'!G$265</f>
        <v>61</v>
      </c>
      <c r="J45" s="103">
        <f>'[1]12'!H$265</f>
        <v>48</v>
      </c>
      <c r="K45" s="101">
        <f>'[1]12'!P$265</f>
        <v>188</v>
      </c>
      <c r="L45" s="101">
        <f>'[1]12'!Y$265</f>
        <v>183</v>
      </c>
      <c r="M45" s="101">
        <f>'[1]12'!AA$265</f>
        <v>307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17</v>
      </c>
      <c r="F47" s="81">
        <f t="shared" ref="F47:M47" si="5">SUM(F48:F49)</f>
        <v>372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17</v>
      </c>
      <c r="F48" s="88">
        <f>'[1]12'!D$268</f>
        <v>372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4965</v>
      </c>
      <c r="F51" s="74">
        <f t="shared" ref="F51:M51" si="7">F52+F59+F62+F63+F64+F72+F73</f>
        <v>2852</v>
      </c>
      <c r="G51" s="74">
        <f t="shared" si="7"/>
        <v>18</v>
      </c>
      <c r="H51" s="75">
        <f t="shared" si="7"/>
        <v>0</v>
      </c>
      <c r="I51" s="74">
        <f t="shared" si="7"/>
        <v>48</v>
      </c>
      <c r="J51" s="76">
        <f t="shared" si="7"/>
        <v>65</v>
      </c>
      <c r="K51" s="74">
        <f t="shared" si="7"/>
        <v>1250</v>
      </c>
      <c r="L51" s="74">
        <f t="shared" si="7"/>
        <v>1250</v>
      </c>
      <c r="M51" s="74">
        <f t="shared" si="7"/>
        <v>1250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0</v>
      </c>
      <c r="J61" s="96">
        <f>'[1]12'!H$280</f>
        <v>0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4965</v>
      </c>
      <c r="F73" s="101">
        <f t="shared" ref="F73:M73" si="23">SUM(F74:F75)</f>
        <v>2852</v>
      </c>
      <c r="G73" s="101">
        <f t="shared" si="23"/>
        <v>18</v>
      </c>
      <c r="H73" s="102">
        <f t="shared" si="23"/>
        <v>0</v>
      </c>
      <c r="I73" s="101">
        <f t="shared" si="23"/>
        <v>48</v>
      </c>
      <c r="J73" s="103">
        <f t="shared" si="23"/>
        <v>65</v>
      </c>
      <c r="K73" s="101">
        <f t="shared" si="23"/>
        <v>1250</v>
      </c>
      <c r="L73" s="101">
        <f t="shared" si="23"/>
        <v>1250</v>
      </c>
      <c r="M73" s="101">
        <f t="shared" si="23"/>
        <v>1250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4965</v>
      </c>
      <c r="F74" s="88">
        <f>'[1]12'!D$292</f>
        <v>2748</v>
      </c>
      <c r="G74" s="88">
        <f>'[1]12'!E$292</f>
        <v>6</v>
      </c>
      <c r="H74" s="89">
        <f>'[1]12'!F$292</f>
        <v>0</v>
      </c>
      <c r="I74" s="88">
        <f>'[1]12'!G$292</f>
        <v>48</v>
      </c>
      <c r="J74" s="90">
        <f>'[1]12'!H$292</f>
        <v>48</v>
      </c>
      <c r="K74" s="88">
        <f>'[1]12'!P$292</f>
        <v>0</v>
      </c>
      <c r="L74" s="88">
        <f>'[1]12'!Y$292</f>
        <v>0</v>
      </c>
      <c r="M74" s="88">
        <f>'[1]12'!AA$292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0</v>
      </c>
      <c r="F75" s="94">
        <f>'[1]12'!D$293</f>
        <v>104</v>
      </c>
      <c r="G75" s="94">
        <f>'[1]12'!E$293</f>
        <v>12</v>
      </c>
      <c r="H75" s="95">
        <f>'[1]12'!F$293</f>
        <v>0</v>
      </c>
      <c r="I75" s="94">
        <f>'[1]12'!G$293</f>
        <v>0</v>
      </c>
      <c r="J75" s="96">
        <f>'[1]12'!H$293</f>
        <v>17</v>
      </c>
      <c r="K75" s="94">
        <f>'[1]12'!P$293</f>
        <v>1250</v>
      </c>
      <c r="L75" s="94">
        <f>'[1]12'!Y$293</f>
        <v>1250</v>
      </c>
      <c r="M75" s="94">
        <f>'[1]12'!AA$293</f>
        <v>1250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1706</v>
      </c>
      <c r="F77" s="74">
        <f t="shared" ref="F77:M77" si="25">F78+F81+F84+F85+F86+F87+F88</f>
        <v>856</v>
      </c>
      <c r="G77" s="74">
        <f t="shared" si="25"/>
        <v>672</v>
      </c>
      <c r="H77" s="75">
        <f t="shared" si="25"/>
        <v>321</v>
      </c>
      <c r="I77" s="74">
        <f t="shared" si="25"/>
        <v>328</v>
      </c>
      <c r="J77" s="76">
        <f t="shared" si="25"/>
        <v>376</v>
      </c>
      <c r="K77" s="74">
        <f t="shared" si="25"/>
        <v>338</v>
      </c>
      <c r="L77" s="74">
        <f t="shared" si="25"/>
        <v>338</v>
      </c>
      <c r="M77" s="74">
        <f t="shared" si="25"/>
        <v>338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1450</v>
      </c>
      <c r="F81" s="101">
        <f t="shared" ref="F81:M81" si="29">SUM(F82:F83)</f>
        <v>798</v>
      </c>
      <c r="G81" s="101">
        <f t="shared" si="29"/>
        <v>660</v>
      </c>
      <c r="H81" s="102">
        <f t="shared" si="29"/>
        <v>321</v>
      </c>
      <c r="I81" s="101">
        <f t="shared" si="29"/>
        <v>328</v>
      </c>
      <c r="J81" s="103">
        <f t="shared" si="29"/>
        <v>376</v>
      </c>
      <c r="K81" s="101">
        <f t="shared" si="29"/>
        <v>338</v>
      </c>
      <c r="L81" s="101">
        <f t="shared" si="29"/>
        <v>338</v>
      </c>
      <c r="M81" s="101">
        <f t="shared" si="29"/>
        <v>338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0</v>
      </c>
      <c r="L82" s="88">
        <f>'[1]12'!Y$299</f>
        <v>0</v>
      </c>
      <c r="M82" s="88">
        <f>'[1]12'!AA$299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1450</v>
      </c>
      <c r="F83" s="94">
        <f>'[1]12'!D$300</f>
        <v>798</v>
      </c>
      <c r="G83" s="94">
        <f>'[1]12'!E$300</f>
        <v>660</v>
      </c>
      <c r="H83" s="95">
        <f>'[1]12'!F$300</f>
        <v>321</v>
      </c>
      <c r="I83" s="94">
        <f>'[1]12'!G$300</f>
        <v>328</v>
      </c>
      <c r="J83" s="96">
        <f>'[1]12'!H$300</f>
        <v>376</v>
      </c>
      <c r="K83" s="94">
        <f>'[1]12'!P$300</f>
        <v>338</v>
      </c>
      <c r="L83" s="94">
        <f>'[1]12'!Y$300</f>
        <v>338</v>
      </c>
      <c r="M83" s="94">
        <f>'[1]12'!AA$300</f>
        <v>338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61</v>
      </c>
      <c r="F84" s="101">
        <f>'[1]12'!D$301</f>
        <v>49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195</v>
      </c>
      <c r="F88" s="101">
        <f>'[1]12'!D$305</f>
        <v>9</v>
      </c>
      <c r="G88" s="101">
        <f>'[1]12'!E$305</f>
        <v>12</v>
      </c>
      <c r="H88" s="102">
        <f>'[1]12'!F$305</f>
        <v>0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454</v>
      </c>
      <c r="F90" s="74">
        <f>'[1]12'!D$306</f>
        <v>735</v>
      </c>
      <c r="G90" s="74">
        <f>'[1]12'!E$306</f>
        <v>127</v>
      </c>
      <c r="H90" s="75">
        <f>'[1]12'!F$306</f>
        <v>0</v>
      </c>
      <c r="I90" s="74">
        <f>'[1]12'!G$306</f>
        <v>5</v>
      </c>
      <c r="J90" s="76">
        <f>'[1]12'!H$306</f>
        <v>5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66067</v>
      </c>
      <c r="F92" s="28">
        <f t="shared" ref="F92:M92" si="30">F4+F51+F77+F90</f>
        <v>67236</v>
      </c>
      <c r="G92" s="28">
        <f t="shared" si="30"/>
        <v>67971</v>
      </c>
      <c r="H92" s="29">
        <f t="shared" si="30"/>
        <v>71317</v>
      </c>
      <c r="I92" s="28">
        <f t="shared" si="30"/>
        <v>72109</v>
      </c>
      <c r="J92" s="30">
        <f t="shared" si="30"/>
        <v>73009</v>
      </c>
      <c r="K92" s="28">
        <f t="shared" si="30"/>
        <v>77041</v>
      </c>
      <c r="L92" s="28">
        <f t="shared" si="30"/>
        <v>81242</v>
      </c>
      <c r="M92" s="28">
        <f t="shared" si="30"/>
        <v>85076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120678</v>
      </c>
      <c r="F4" s="74">
        <f t="shared" ref="F4:M4" si="0">F5+F8+F47</f>
        <v>107333</v>
      </c>
      <c r="G4" s="74">
        <f t="shared" si="0"/>
        <v>102143</v>
      </c>
      <c r="H4" s="75">
        <f t="shared" si="0"/>
        <v>81477</v>
      </c>
      <c r="I4" s="74">
        <f t="shared" si="0"/>
        <v>120731</v>
      </c>
      <c r="J4" s="76">
        <f t="shared" si="0"/>
        <v>120541</v>
      </c>
      <c r="K4" s="74">
        <f t="shared" si="0"/>
        <v>116359</v>
      </c>
      <c r="L4" s="74">
        <f t="shared" si="0"/>
        <v>116755</v>
      </c>
      <c r="M4" s="74">
        <f t="shared" si="0"/>
        <v>121034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41145</v>
      </c>
      <c r="F5" s="81">
        <f t="shared" ref="F5:M5" si="1">SUM(F6:F7)</f>
        <v>41417</v>
      </c>
      <c r="G5" s="81">
        <f t="shared" si="1"/>
        <v>42028</v>
      </c>
      <c r="H5" s="82">
        <f t="shared" si="1"/>
        <v>51505</v>
      </c>
      <c r="I5" s="81">
        <f t="shared" si="1"/>
        <v>50376</v>
      </c>
      <c r="J5" s="83">
        <f t="shared" si="1"/>
        <v>51128</v>
      </c>
      <c r="K5" s="81">
        <f t="shared" si="1"/>
        <v>59962</v>
      </c>
      <c r="L5" s="81">
        <f t="shared" si="1"/>
        <v>61727</v>
      </c>
      <c r="M5" s="81">
        <f t="shared" si="1"/>
        <v>65368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34321</v>
      </c>
      <c r="F6" s="88">
        <f>'[1]12'!D$376</f>
        <v>41417</v>
      </c>
      <c r="G6" s="88">
        <f>'[1]12'!E$376</f>
        <v>35097</v>
      </c>
      <c r="H6" s="89">
        <f>'[1]12'!F$376</f>
        <v>45357</v>
      </c>
      <c r="I6" s="88">
        <f>'[1]12'!G$376</f>
        <v>44228</v>
      </c>
      <c r="J6" s="90">
        <f>'[1]12'!H$376</f>
        <v>44980</v>
      </c>
      <c r="K6" s="88">
        <f>'[1]12'!P$376</f>
        <v>52896</v>
      </c>
      <c r="L6" s="88">
        <f>'[1]12'!Y$376</f>
        <v>54286</v>
      </c>
      <c r="M6" s="88">
        <f>'[1]12'!AA$376</f>
        <v>57556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6824</v>
      </c>
      <c r="F7" s="94">
        <f>'[1]12'!D$377</f>
        <v>0</v>
      </c>
      <c r="G7" s="94">
        <f>'[1]12'!E$377</f>
        <v>6931</v>
      </c>
      <c r="H7" s="95">
        <f>'[1]12'!F$377</f>
        <v>6148</v>
      </c>
      <c r="I7" s="94">
        <f>'[1]12'!G$377</f>
        <v>6148</v>
      </c>
      <c r="J7" s="96">
        <f>'[1]12'!H$377</f>
        <v>6148</v>
      </c>
      <c r="K7" s="94">
        <f>'[1]12'!P$377</f>
        <v>7066</v>
      </c>
      <c r="L7" s="94">
        <f>'[1]12'!Y$377</f>
        <v>7441</v>
      </c>
      <c r="M7" s="94">
        <f>'[1]12'!AA$377</f>
        <v>7812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79524</v>
      </c>
      <c r="F8" s="81">
        <f t="shared" si="2"/>
        <v>65916</v>
      </c>
      <c r="G8" s="81">
        <f t="shared" si="2"/>
        <v>60115</v>
      </c>
      <c r="H8" s="82">
        <f t="shared" si="2"/>
        <v>29972</v>
      </c>
      <c r="I8" s="81">
        <f t="shared" si="2"/>
        <v>70355</v>
      </c>
      <c r="J8" s="83">
        <f t="shared" si="2"/>
        <v>69413</v>
      </c>
      <c r="K8" s="81">
        <f t="shared" si="2"/>
        <v>56397</v>
      </c>
      <c r="L8" s="81">
        <f t="shared" si="2"/>
        <v>55028</v>
      </c>
      <c r="M8" s="81">
        <f t="shared" si="2"/>
        <v>55666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4942</v>
      </c>
      <c r="F9" s="88">
        <f>'[1]12'!D$379</f>
        <v>6163</v>
      </c>
      <c r="G9" s="88">
        <f>'[1]12'!E$379</f>
        <v>5017</v>
      </c>
      <c r="H9" s="89">
        <f>'[1]12'!F$379</f>
        <v>0</v>
      </c>
      <c r="I9" s="88">
        <f>'[1]12'!G$379</f>
        <v>6493</v>
      </c>
      <c r="J9" s="90">
        <f>'[1]12'!H$379</f>
        <v>6510</v>
      </c>
      <c r="K9" s="88">
        <f>'[1]12'!P$379</f>
        <v>5025</v>
      </c>
      <c r="L9" s="88">
        <f>'[1]12'!Y$379</f>
        <v>5010</v>
      </c>
      <c r="M9" s="88">
        <f>'[1]12'!AA$379</f>
        <v>5011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1747</v>
      </c>
      <c r="F10" s="101">
        <f>'[1]12'!D$380</f>
        <v>563</v>
      </c>
      <c r="G10" s="101">
        <f>'[1]12'!E$380</f>
        <v>1041</v>
      </c>
      <c r="H10" s="102">
        <f>'[1]12'!F$380</f>
        <v>231</v>
      </c>
      <c r="I10" s="101">
        <f>'[1]12'!G$380</f>
        <v>346</v>
      </c>
      <c r="J10" s="103">
        <f>'[1]12'!H$380</f>
        <v>492</v>
      </c>
      <c r="K10" s="101">
        <f>'[1]12'!P$380</f>
        <v>309</v>
      </c>
      <c r="L10" s="101">
        <f>'[1]12'!Y$380</f>
        <v>322</v>
      </c>
      <c r="M10" s="101">
        <f>'[1]12'!AA$380</f>
        <v>335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865</v>
      </c>
      <c r="F11" s="101">
        <f>'[1]12'!D$381</f>
        <v>485</v>
      </c>
      <c r="G11" s="101">
        <f>'[1]12'!E$381</f>
        <v>579</v>
      </c>
      <c r="H11" s="102">
        <f>'[1]12'!F$381</f>
        <v>257</v>
      </c>
      <c r="I11" s="101">
        <f>'[1]12'!G$381</f>
        <v>842</v>
      </c>
      <c r="J11" s="103">
        <f>'[1]12'!H$381</f>
        <v>453</v>
      </c>
      <c r="K11" s="101">
        <f>'[1]12'!P$381</f>
        <v>325</v>
      </c>
      <c r="L11" s="101">
        <f>'[1]12'!Y$381</f>
        <v>245</v>
      </c>
      <c r="M11" s="101">
        <f>'[1]12'!AA$381</f>
        <v>293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182</v>
      </c>
      <c r="F12" s="101">
        <f>'[1]12'!D$382</f>
        <v>387</v>
      </c>
      <c r="G12" s="101">
        <f>'[1]12'!E$382</f>
        <v>0</v>
      </c>
      <c r="H12" s="102">
        <f>'[1]12'!F$382</f>
        <v>132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4</v>
      </c>
      <c r="F13" s="101">
        <f>'[1]12'!D$383</f>
        <v>23</v>
      </c>
      <c r="G13" s="101">
        <f>'[1]12'!E$383</f>
        <v>11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361</v>
      </c>
      <c r="F14" s="101">
        <f>'[1]12'!D$384</f>
        <v>812</v>
      </c>
      <c r="G14" s="101">
        <f>'[1]12'!E$384</f>
        <v>593</v>
      </c>
      <c r="H14" s="102">
        <f>'[1]12'!F$384</f>
        <v>348</v>
      </c>
      <c r="I14" s="101">
        <f>'[1]12'!G$384</f>
        <v>457</v>
      </c>
      <c r="J14" s="103">
        <f>'[1]12'!H$384</f>
        <v>479</v>
      </c>
      <c r="K14" s="101">
        <f>'[1]12'!P$384</f>
        <v>650</v>
      </c>
      <c r="L14" s="101">
        <f>'[1]12'!Y$384</f>
        <v>275</v>
      </c>
      <c r="M14" s="101">
        <f>'[1]12'!AA$384</f>
        <v>260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929</v>
      </c>
      <c r="F15" s="101">
        <f>'[1]12'!D$385</f>
        <v>895</v>
      </c>
      <c r="G15" s="101">
        <f>'[1]12'!E$385</f>
        <v>955</v>
      </c>
      <c r="H15" s="102">
        <f>'[1]12'!F$385</f>
        <v>669</v>
      </c>
      <c r="I15" s="101">
        <f>'[1]12'!G$385</f>
        <v>898</v>
      </c>
      <c r="J15" s="103">
        <f>'[1]12'!H$385</f>
        <v>1047</v>
      </c>
      <c r="K15" s="101">
        <f>'[1]12'!P$385</f>
        <v>927</v>
      </c>
      <c r="L15" s="101">
        <f>'[1]12'!Y$385</f>
        <v>760</v>
      </c>
      <c r="M15" s="101">
        <f>'[1]12'!AA$385</f>
        <v>785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248</v>
      </c>
      <c r="F16" s="101">
        <f>'[1]12'!D$386</f>
        <v>139</v>
      </c>
      <c r="G16" s="101">
        <f>'[1]12'!E$386</f>
        <v>218</v>
      </c>
      <c r="H16" s="102">
        <f>'[1]12'!F$386</f>
        <v>175</v>
      </c>
      <c r="I16" s="101">
        <f>'[1]12'!G$386</f>
        <v>203</v>
      </c>
      <c r="J16" s="103">
        <f>'[1]12'!H$386</f>
        <v>183</v>
      </c>
      <c r="K16" s="101">
        <f>'[1]12'!P$386</f>
        <v>235</v>
      </c>
      <c r="L16" s="101">
        <f>'[1]12'!Y$386</f>
        <v>195</v>
      </c>
      <c r="M16" s="101">
        <f>'[1]12'!AA$386</f>
        <v>205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139</v>
      </c>
      <c r="F17" s="101">
        <f>'[1]12'!D$387</f>
        <v>0</v>
      </c>
      <c r="G17" s="101">
        <f>'[1]12'!E$387</f>
        <v>0</v>
      </c>
      <c r="H17" s="102">
        <f>'[1]12'!F$387</f>
        <v>0</v>
      </c>
      <c r="I17" s="101">
        <f>'[1]12'!G$387</f>
        <v>0</v>
      </c>
      <c r="J17" s="103">
        <f>'[1]12'!H$387</f>
        <v>0</v>
      </c>
      <c r="K17" s="101">
        <f>'[1]12'!P$387</f>
        <v>0</v>
      </c>
      <c r="L17" s="101">
        <f>'[1]12'!Y$387</f>
        <v>0</v>
      </c>
      <c r="M17" s="101">
        <f>'[1]12'!AA$387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61</v>
      </c>
      <c r="G21" s="101">
        <f>'[1]12'!E$391</f>
        <v>70</v>
      </c>
      <c r="H21" s="102">
        <f>'[1]12'!F$391</f>
        <v>0</v>
      </c>
      <c r="I21" s="101">
        <f>'[1]12'!G$391</f>
        <v>32</v>
      </c>
      <c r="J21" s="103">
        <f>'[1]12'!H$391</f>
        <v>31</v>
      </c>
      <c r="K21" s="101">
        <f>'[1]12'!P$391</f>
        <v>91</v>
      </c>
      <c r="L21" s="101">
        <f>'[1]12'!Y$391</f>
        <v>57</v>
      </c>
      <c r="M21" s="101">
        <f>'[1]12'!AA$391</f>
        <v>31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55335</v>
      </c>
      <c r="F22" s="101">
        <f>'[1]12'!D$392</f>
        <v>45343</v>
      </c>
      <c r="G22" s="101">
        <f>'[1]12'!E$392</f>
        <v>40480</v>
      </c>
      <c r="H22" s="102">
        <f>'[1]12'!F$392</f>
        <v>17922</v>
      </c>
      <c r="I22" s="101">
        <f>'[1]12'!G$392</f>
        <v>50257</v>
      </c>
      <c r="J22" s="103">
        <f>'[1]12'!H$392</f>
        <v>48227</v>
      </c>
      <c r="K22" s="101">
        <f>'[1]12'!P$392</f>
        <v>38666</v>
      </c>
      <c r="L22" s="101">
        <f>'[1]12'!Y$392</f>
        <v>39076</v>
      </c>
      <c r="M22" s="101">
        <f>'[1]12'!AA$392</f>
        <v>39030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307</v>
      </c>
      <c r="F23" s="101">
        <f>'[1]12'!D$393</f>
        <v>334</v>
      </c>
      <c r="G23" s="101">
        <f>'[1]12'!E$393</f>
        <v>507</v>
      </c>
      <c r="H23" s="102">
        <f>'[1]12'!F$393</f>
        <v>353</v>
      </c>
      <c r="I23" s="101">
        <f>'[1]12'!G$393</f>
        <v>8</v>
      </c>
      <c r="J23" s="103">
        <f>'[1]12'!H$393</f>
        <v>10</v>
      </c>
      <c r="K23" s="101">
        <f>'[1]12'!P$393</f>
        <v>193</v>
      </c>
      <c r="L23" s="101">
        <f>'[1]12'!Y$393</f>
        <v>114</v>
      </c>
      <c r="M23" s="101">
        <f>'[1]12'!AA$393</f>
        <v>120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3</v>
      </c>
      <c r="F24" s="101">
        <f>'[1]12'!D$394</f>
        <v>2</v>
      </c>
      <c r="G24" s="101">
        <f>'[1]12'!E$394</f>
        <v>0</v>
      </c>
      <c r="H24" s="102">
        <f>'[1]12'!F$394</f>
        <v>10</v>
      </c>
      <c r="I24" s="101">
        <f>'[1]12'!G$394</f>
        <v>4</v>
      </c>
      <c r="J24" s="103">
        <f>'[1]12'!H$394</f>
        <v>5</v>
      </c>
      <c r="K24" s="101">
        <f>'[1]12'!P$394</f>
        <v>10</v>
      </c>
      <c r="L24" s="101">
        <f>'[1]12'!Y$394</f>
        <v>11</v>
      </c>
      <c r="M24" s="101">
        <f>'[1]12'!AA$394</f>
        <v>12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0</v>
      </c>
      <c r="G25" s="101">
        <f>'[1]12'!E$395</f>
        <v>1999</v>
      </c>
      <c r="H25" s="102">
        <f>'[1]12'!F$395</f>
        <v>0</v>
      </c>
      <c r="I25" s="101">
        <f>'[1]12'!G$395</f>
        <v>1490</v>
      </c>
      <c r="J25" s="103">
        <f>'[1]12'!H$395</f>
        <v>1626</v>
      </c>
      <c r="K25" s="101">
        <f>'[1]12'!P$395</f>
        <v>926</v>
      </c>
      <c r="L25" s="101">
        <f>'[1]12'!Y$395</f>
        <v>943</v>
      </c>
      <c r="M25" s="101">
        <f>'[1]12'!AA$395</f>
        <v>1094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132</v>
      </c>
      <c r="H27" s="102">
        <f>'[1]12'!F$397</f>
        <v>0</v>
      </c>
      <c r="I27" s="101">
        <f>'[1]12'!G$397</f>
        <v>643</v>
      </c>
      <c r="J27" s="103">
        <f>'[1]12'!H$397</f>
        <v>643</v>
      </c>
      <c r="K27" s="101">
        <f>'[1]12'!P$397</f>
        <v>489</v>
      </c>
      <c r="L27" s="101">
        <f>'[1]12'!Y$397</f>
        <v>300</v>
      </c>
      <c r="M27" s="101">
        <f>'[1]12'!AA$397</f>
        <v>244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635</v>
      </c>
      <c r="F29" s="101">
        <f>'[1]12'!D$399</f>
        <v>540</v>
      </c>
      <c r="G29" s="101">
        <f>'[1]12'!E$399</f>
        <v>186</v>
      </c>
      <c r="H29" s="102">
        <f>'[1]12'!F$399</f>
        <v>368</v>
      </c>
      <c r="I29" s="101">
        <f>'[1]12'!G$399</f>
        <v>217</v>
      </c>
      <c r="J29" s="103">
        <f>'[1]12'!H$399</f>
        <v>208</v>
      </c>
      <c r="K29" s="101">
        <f>'[1]12'!P$399</f>
        <v>468</v>
      </c>
      <c r="L29" s="101">
        <f>'[1]12'!Y$399</f>
        <v>492</v>
      </c>
      <c r="M29" s="101">
        <f>'[1]12'!AA$399</f>
        <v>516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8</v>
      </c>
      <c r="F30" s="101">
        <f>'[1]12'!D$400</f>
        <v>45</v>
      </c>
      <c r="G30" s="101">
        <f>'[1]12'!E$400</f>
        <v>0</v>
      </c>
      <c r="H30" s="102">
        <f>'[1]12'!F$400</f>
        <v>235</v>
      </c>
      <c r="I30" s="101">
        <f>'[1]12'!G$400</f>
        <v>0</v>
      </c>
      <c r="J30" s="103">
        <f>'[1]12'!H$400</f>
        <v>0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28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89</v>
      </c>
      <c r="F32" s="101">
        <f>'[1]12'!D$402</f>
        <v>85</v>
      </c>
      <c r="G32" s="101">
        <f>'[1]12'!E$402</f>
        <v>35</v>
      </c>
      <c r="H32" s="102">
        <f>'[1]12'!F$402</f>
        <v>0</v>
      </c>
      <c r="I32" s="101">
        <f>'[1]12'!G$402</f>
        <v>0</v>
      </c>
      <c r="J32" s="103">
        <f>'[1]12'!H$402</f>
        <v>27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153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1750</v>
      </c>
      <c r="F37" s="101">
        <f>'[1]12'!D$407</f>
        <v>76</v>
      </c>
      <c r="G37" s="101">
        <f>'[1]12'!E$407</f>
        <v>544</v>
      </c>
      <c r="H37" s="102">
        <f>'[1]12'!F$407</f>
        <v>202</v>
      </c>
      <c r="I37" s="101">
        <f>'[1]12'!G$407</f>
        <v>391</v>
      </c>
      <c r="J37" s="103">
        <f>'[1]12'!H$407</f>
        <v>385</v>
      </c>
      <c r="K37" s="101">
        <f>'[1]12'!P$407</f>
        <v>288</v>
      </c>
      <c r="L37" s="101">
        <f>'[1]12'!Y$407</f>
        <v>269</v>
      </c>
      <c r="M37" s="101">
        <f>'[1]12'!AA$407</f>
        <v>280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1497</v>
      </c>
      <c r="F38" s="101">
        <f>'[1]12'!D$408</f>
        <v>571</v>
      </c>
      <c r="G38" s="101">
        <f>'[1]12'!E$408</f>
        <v>377</v>
      </c>
      <c r="H38" s="102">
        <f>'[1]12'!F$408</f>
        <v>622</v>
      </c>
      <c r="I38" s="101">
        <f>'[1]12'!G$408</f>
        <v>701</v>
      </c>
      <c r="J38" s="103">
        <f>'[1]12'!H$408</f>
        <v>680</v>
      </c>
      <c r="K38" s="101">
        <f>'[1]12'!P$408</f>
        <v>715</v>
      </c>
      <c r="L38" s="101">
        <f>'[1]12'!Y$408</f>
        <v>846</v>
      </c>
      <c r="M38" s="101">
        <f>'[1]12'!AA$408</f>
        <v>854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945</v>
      </c>
      <c r="F39" s="101">
        <f>'[1]12'!D$409</f>
        <v>1631</v>
      </c>
      <c r="G39" s="101">
        <f>'[1]12'!E$409</f>
        <v>1917</v>
      </c>
      <c r="H39" s="102">
        <f>'[1]12'!F$409</f>
        <v>187</v>
      </c>
      <c r="I39" s="101">
        <f>'[1]12'!G$409</f>
        <v>1252</v>
      </c>
      <c r="J39" s="103">
        <f>'[1]12'!H$409</f>
        <v>2065</v>
      </c>
      <c r="K39" s="101">
        <f>'[1]12'!P$409</f>
        <v>800</v>
      </c>
      <c r="L39" s="101">
        <f>'[1]12'!Y$409</f>
        <v>611</v>
      </c>
      <c r="M39" s="101">
        <f>'[1]12'!AA$409</f>
        <v>739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3108</v>
      </c>
      <c r="F40" s="101">
        <f>'[1]12'!D$410</f>
        <v>3535</v>
      </c>
      <c r="G40" s="101">
        <f>'[1]12'!E$410</f>
        <v>2831</v>
      </c>
      <c r="H40" s="102">
        <f>'[1]12'!F$410</f>
        <v>2200</v>
      </c>
      <c r="I40" s="101">
        <f>'[1]12'!G$410</f>
        <v>2965</v>
      </c>
      <c r="J40" s="103">
        <f>'[1]12'!H$410</f>
        <v>3253</v>
      </c>
      <c r="K40" s="101">
        <f>'[1]12'!P$410</f>
        <v>3517</v>
      </c>
      <c r="L40" s="101">
        <f>'[1]12'!Y$410</f>
        <v>2475</v>
      </c>
      <c r="M40" s="101">
        <f>'[1]12'!AA$410</f>
        <v>2662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59</v>
      </c>
      <c r="F41" s="101">
        <f>'[1]12'!D$411</f>
        <v>142</v>
      </c>
      <c r="G41" s="101">
        <f>'[1]12'!E$411</f>
        <v>62</v>
      </c>
      <c r="H41" s="102">
        <f>'[1]12'!F$411</f>
        <v>84</v>
      </c>
      <c r="I41" s="101">
        <f>'[1]12'!G$411</f>
        <v>247</v>
      </c>
      <c r="J41" s="103">
        <f>'[1]12'!H$411</f>
        <v>258</v>
      </c>
      <c r="K41" s="101">
        <f>'[1]12'!P$411</f>
        <v>132</v>
      </c>
      <c r="L41" s="101">
        <f>'[1]12'!Y$411</f>
        <v>132</v>
      </c>
      <c r="M41" s="101">
        <f>'[1]12'!AA$411</f>
        <v>138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4252</v>
      </c>
      <c r="F42" s="101">
        <f>'[1]12'!D$412</f>
        <v>3732</v>
      </c>
      <c r="G42" s="101">
        <f>'[1]12'!E$412</f>
        <v>2315</v>
      </c>
      <c r="H42" s="102">
        <f>'[1]12'!F$412</f>
        <v>3784</v>
      </c>
      <c r="I42" s="101">
        <f>'[1]12'!G$412</f>
        <v>2295</v>
      </c>
      <c r="J42" s="103">
        <f>'[1]12'!H$412</f>
        <v>2242</v>
      </c>
      <c r="K42" s="101">
        <f>'[1]12'!P$412</f>
        <v>1646</v>
      </c>
      <c r="L42" s="101">
        <f>'[1]12'!Y$412</f>
        <v>1881</v>
      </c>
      <c r="M42" s="101">
        <f>'[1]12'!AA$412</f>
        <v>1992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170</v>
      </c>
      <c r="F43" s="101">
        <f>'[1]12'!D$413</f>
        <v>67</v>
      </c>
      <c r="G43" s="101">
        <f>'[1]12'!E$413</f>
        <v>75</v>
      </c>
      <c r="H43" s="102">
        <f>'[1]12'!F$413</f>
        <v>0</v>
      </c>
      <c r="I43" s="101">
        <f>'[1]12'!G$413</f>
        <v>288</v>
      </c>
      <c r="J43" s="103">
        <f>'[1]12'!H$413</f>
        <v>268</v>
      </c>
      <c r="K43" s="101">
        <f>'[1]12'!P$413</f>
        <v>565</v>
      </c>
      <c r="L43" s="101">
        <f>'[1]12'!Y$413</f>
        <v>595</v>
      </c>
      <c r="M43" s="101">
        <f>'[1]12'!AA$413</f>
        <v>625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128</v>
      </c>
      <c r="F44" s="101">
        <f>'[1]12'!D$414</f>
        <v>84</v>
      </c>
      <c r="G44" s="101">
        <f>'[1]12'!E$414</f>
        <v>161</v>
      </c>
      <c r="H44" s="102">
        <f>'[1]12'!F$414</f>
        <v>1982</v>
      </c>
      <c r="I44" s="101">
        <f>'[1]12'!G$414</f>
        <v>311</v>
      </c>
      <c r="J44" s="103">
        <f>'[1]12'!H$414</f>
        <v>301</v>
      </c>
      <c r="K44" s="101">
        <f>'[1]12'!P$414</f>
        <v>228</v>
      </c>
      <c r="L44" s="101">
        <f>'[1]12'!Y$414</f>
        <v>257</v>
      </c>
      <c r="M44" s="101">
        <f>'[1]12'!AA$414</f>
        <v>270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1793</v>
      </c>
      <c r="F45" s="101">
        <f>'[1]12'!D$415</f>
        <v>48</v>
      </c>
      <c r="G45" s="101">
        <f>'[1]12'!E$415</f>
        <v>0</v>
      </c>
      <c r="H45" s="102">
        <f>'[1]12'!F$415</f>
        <v>211</v>
      </c>
      <c r="I45" s="101">
        <f>'[1]12'!G$415</f>
        <v>15</v>
      </c>
      <c r="J45" s="103">
        <f>'[1]12'!H$415</f>
        <v>16</v>
      </c>
      <c r="K45" s="101">
        <f>'[1]12'!P$415</f>
        <v>192</v>
      </c>
      <c r="L45" s="101">
        <f>'[1]12'!Y$415</f>
        <v>162</v>
      </c>
      <c r="M45" s="101">
        <f>'[1]12'!AA$415</f>
        <v>170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10</v>
      </c>
      <c r="H46" s="95">
        <f>'[1]12'!F$416</f>
        <v>0</v>
      </c>
      <c r="I46" s="94">
        <f>'[1]12'!G$416</f>
        <v>0</v>
      </c>
      <c r="J46" s="96">
        <f>'[1]12'!H$416</f>
        <v>4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9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14035</v>
      </c>
      <c r="F51" s="74">
        <f t="shared" si="4"/>
        <v>4030</v>
      </c>
      <c r="G51" s="74">
        <f t="shared" si="4"/>
        <v>5057</v>
      </c>
      <c r="H51" s="75">
        <f t="shared" si="4"/>
        <v>5419</v>
      </c>
      <c r="I51" s="74">
        <f t="shared" si="4"/>
        <v>15863</v>
      </c>
      <c r="J51" s="76">
        <f t="shared" si="4"/>
        <v>10037</v>
      </c>
      <c r="K51" s="74">
        <f t="shared" si="4"/>
        <v>8700</v>
      </c>
      <c r="L51" s="74">
        <f t="shared" si="4"/>
        <v>8700</v>
      </c>
      <c r="M51" s="74">
        <f t="shared" si="4"/>
        <v>8700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13841</v>
      </c>
      <c r="F72" s="101">
        <f>'[1]12'!D$440</f>
        <v>3661</v>
      </c>
      <c r="G72" s="101">
        <f>'[1]12'!E$440</f>
        <v>4737</v>
      </c>
      <c r="H72" s="102">
        <f>'[1]12'!F$440</f>
        <v>5419</v>
      </c>
      <c r="I72" s="101">
        <f>'[1]12'!G$440</f>
        <v>15819</v>
      </c>
      <c r="J72" s="103">
        <f>'[1]12'!H$440</f>
        <v>9940</v>
      </c>
      <c r="K72" s="101">
        <f>'[1]12'!P$440</f>
        <v>8700</v>
      </c>
      <c r="L72" s="101">
        <f>'[1]12'!Y$440</f>
        <v>8700</v>
      </c>
      <c r="M72" s="101">
        <f>'[1]12'!AA$440</f>
        <v>8700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194</v>
      </c>
      <c r="F73" s="101">
        <f t="shared" si="12"/>
        <v>369</v>
      </c>
      <c r="G73" s="101">
        <f t="shared" si="12"/>
        <v>320</v>
      </c>
      <c r="H73" s="102">
        <f t="shared" si="12"/>
        <v>0</v>
      </c>
      <c r="I73" s="101">
        <f t="shared" si="12"/>
        <v>44</v>
      </c>
      <c r="J73" s="103">
        <f t="shared" si="12"/>
        <v>97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194</v>
      </c>
      <c r="F74" s="88">
        <f>'[1]12'!D$442</f>
        <v>369</v>
      </c>
      <c r="G74" s="88">
        <f>'[1]12'!E$442</f>
        <v>129</v>
      </c>
      <c r="H74" s="89">
        <f>'[1]12'!F$442</f>
        <v>0</v>
      </c>
      <c r="I74" s="88">
        <f>'[1]12'!G$442</f>
        <v>37</v>
      </c>
      <c r="J74" s="90">
        <f>'[1]12'!H$442</f>
        <v>90</v>
      </c>
      <c r="K74" s="88">
        <f>'[1]12'!P$442</f>
        <v>0</v>
      </c>
      <c r="L74" s="88">
        <f>'[1]12'!Y$442</f>
        <v>0</v>
      </c>
      <c r="M74" s="88">
        <f>'[1]12'!AA$442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191</v>
      </c>
      <c r="H75" s="95">
        <f>'[1]12'!F$443</f>
        <v>0</v>
      </c>
      <c r="I75" s="94">
        <f>'[1]12'!G$443</f>
        <v>7</v>
      </c>
      <c r="J75" s="96">
        <f>'[1]12'!H$443</f>
        <v>7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18400</v>
      </c>
      <c r="F77" s="74">
        <f t="shared" si="13"/>
        <v>36246</v>
      </c>
      <c r="G77" s="74">
        <f t="shared" si="13"/>
        <v>20032</v>
      </c>
      <c r="H77" s="75">
        <f t="shared" si="13"/>
        <v>1599</v>
      </c>
      <c r="I77" s="74">
        <f t="shared" si="13"/>
        <v>7654</v>
      </c>
      <c r="J77" s="76">
        <f t="shared" si="13"/>
        <v>7670</v>
      </c>
      <c r="K77" s="74">
        <f t="shared" si="13"/>
        <v>123</v>
      </c>
      <c r="L77" s="74">
        <f t="shared" si="13"/>
        <v>10455</v>
      </c>
      <c r="M77" s="74">
        <f t="shared" si="13"/>
        <v>21174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15868</v>
      </c>
      <c r="F78" s="81">
        <f t="shared" si="14"/>
        <v>27299</v>
      </c>
      <c r="G78" s="81">
        <f t="shared" si="14"/>
        <v>19809</v>
      </c>
      <c r="H78" s="82">
        <f t="shared" si="14"/>
        <v>0</v>
      </c>
      <c r="I78" s="81">
        <f t="shared" si="14"/>
        <v>5493</v>
      </c>
      <c r="J78" s="83">
        <f t="shared" si="14"/>
        <v>5493</v>
      </c>
      <c r="K78" s="81">
        <f t="shared" si="14"/>
        <v>0</v>
      </c>
      <c r="L78" s="81">
        <f t="shared" si="14"/>
        <v>10332</v>
      </c>
      <c r="M78" s="81">
        <f t="shared" si="14"/>
        <v>21051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15868</v>
      </c>
      <c r="F79" s="88">
        <f>'[1]12'!D$446</f>
        <v>27299</v>
      </c>
      <c r="G79" s="88">
        <f>'[1]12'!E$446</f>
        <v>19809</v>
      </c>
      <c r="H79" s="89">
        <f>'[1]12'!F$446</f>
        <v>0</v>
      </c>
      <c r="I79" s="88">
        <f>'[1]12'!G$446</f>
        <v>5493</v>
      </c>
      <c r="J79" s="90">
        <f>'[1]12'!H$446</f>
        <v>5493</v>
      </c>
      <c r="K79" s="88">
        <f>'[1]12'!P$446</f>
        <v>0</v>
      </c>
      <c r="L79" s="88">
        <f>'[1]12'!Y$446</f>
        <v>10332</v>
      </c>
      <c r="M79" s="88">
        <f>'[1]12'!AA$446</f>
        <v>21051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2325</v>
      </c>
      <c r="F81" s="101">
        <f t="shared" si="15"/>
        <v>8947</v>
      </c>
      <c r="G81" s="101">
        <f t="shared" si="15"/>
        <v>223</v>
      </c>
      <c r="H81" s="102">
        <f t="shared" si="15"/>
        <v>1599</v>
      </c>
      <c r="I81" s="101">
        <f t="shared" si="15"/>
        <v>2161</v>
      </c>
      <c r="J81" s="103">
        <f t="shared" si="15"/>
        <v>2177</v>
      </c>
      <c r="K81" s="101">
        <f t="shared" si="15"/>
        <v>123</v>
      </c>
      <c r="L81" s="101">
        <f t="shared" si="15"/>
        <v>123</v>
      </c>
      <c r="M81" s="101">
        <f t="shared" si="15"/>
        <v>123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1078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1247</v>
      </c>
      <c r="F83" s="94">
        <f>'[1]12'!D$450</f>
        <v>8947</v>
      </c>
      <c r="G83" s="94">
        <f>'[1]12'!E$450</f>
        <v>223</v>
      </c>
      <c r="H83" s="95">
        <f>'[1]12'!F$450</f>
        <v>1599</v>
      </c>
      <c r="I83" s="94">
        <f>'[1]12'!G$450</f>
        <v>2161</v>
      </c>
      <c r="J83" s="96">
        <f>'[1]12'!H$450</f>
        <v>2177</v>
      </c>
      <c r="K83" s="94">
        <f>'[1]12'!P$450</f>
        <v>123</v>
      </c>
      <c r="L83" s="94">
        <f>'[1]12'!Y$450</f>
        <v>123</v>
      </c>
      <c r="M83" s="94">
        <f>'[1]12'!AA$450</f>
        <v>123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200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7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89</v>
      </c>
      <c r="G90" s="74">
        <f>'[1]12'!E$456</f>
        <v>68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153113</v>
      </c>
      <c r="F92" s="28">
        <f t="shared" ref="F92:M92" si="16">F4+F51+F77+F90</f>
        <v>147698</v>
      </c>
      <c r="G92" s="28">
        <f t="shared" si="16"/>
        <v>127300</v>
      </c>
      <c r="H92" s="29">
        <f t="shared" si="16"/>
        <v>88495</v>
      </c>
      <c r="I92" s="28">
        <f t="shared" si="16"/>
        <v>144248</v>
      </c>
      <c r="J92" s="30">
        <f t="shared" si="16"/>
        <v>138248</v>
      </c>
      <c r="K92" s="28">
        <f t="shared" si="16"/>
        <v>125182</v>
      </c>
      <c r="L92" s="28">
        <f t="shared" si="16"/>
        <v>135910</v>
      </c>
      <c r="M92" s="28">
        <f t="shared" si="16"/>
        <v>150908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'[1]12'!$B$11)</f>
        <v>Table B.2c: Payments and estimates by economic classification: Library And Archives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79784</v>
      </c>
      <c r="F4" s="74">
        <f t="shared" ref="F4:M4" si="0">F5+F8+F47</f>
        <v>74542</v>
      </c>
      <c r="G4" s="74">
        <f t="shared" si="0"/>
        <v>86856</v>
      </c>
      <c r="H4" s="75">
        <f t="shared" si="0"/>
        <v>126634</v>
      </c>
      <c r="I4" s="74">
        <f t="shared" si="0"/>
        <v>115897</v>
      </c>
      <c r="J4" s="76">
        <f t="shared" si="0"/>
        <v>112693</v>
      </c>
      <c r="K4" s="74">
        <f t="shared" si="0"/>
        <v>163267</v>
      </c>
      <c r="L4" s="74">
        <f t="shared" si="0"/>
        <v>175415</v>
      </c>
      <c r="M4" s="74">
        <f t="shared" si="0"/>
        <v>180305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41823</v>
      </c>
      <c r="F5" s="81">
        <f t="shared" ref="F5:M5" si="1">SUM(F6:F7)</f>
        <v>46156</v>
      </c>
      <c r="G5" s="81">
        <f t="shared" si="1"/>
        <v>52154</v>
      </c>
      <c r="H5" s="82">
        <f t="shared" si="1"/>
        <v>87917</v>
      </c>
      <c r="I5" s="81">
        <f t="shared" si="1"/>
        <v>61687</v>
      </c>
      <c r="J5" s="83">
        <f t="shared" si="1"/>
        <v>68894</v>
      </c>
      <c r="K5" s="81">
        <f t="shared" si="1"/>
        <v>120212</v>
      </c>
      <c r="L5" s="81">
        <f t="shared" si="1"/>
        <v>133338</v>
      </c>
      <c r="M5" s="81">
        <f t="shared" si="1"/>
        <v>140790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34906</v>
      </c>
      <c r="F6" s="88">
        <f>'[1]12'!D$526</f>
        <v>46156</v>
      </c>
      <c r="G6" s="88">
        <f>'[1]12'!E$526</f>
        <v>43507</v>
      </c>
      <c r="H6" s="89">
        <f>'[1]12'!F$526</f>
        <v>80436</v>
      </c>
      <c r="I6" s="88">
        <f>'[1]12'!G$526</f>
        <v>54206</v>
      </c>
      <c r="J6" s="90">
        <f>'[1]12'!H$526</f>
        <v>61413</v>
      </c>
      <c r="K6" s="88">
        <f>'[1]12'!P$526</f>
        <v>111631</v>
      </c>
      <c r="L6" s="88">
        <f>'[1]12'!Y$526</f>
        <v>124303</v>
      </c>
      <c r="M6" s="88">
        <f>'[1]12'!AA$526</f>
        <v>133190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6917</v>
      </c>
      <c r="F7" s="94">
        <f>'[1]12'!D$527</f>
        <v>0</v>
      </c>
      <c r="G7" s="94">
        <f>'[1]12'!E$527</f>
        <v>8647</v>
      </c>
      <c r="H7" s="95">
        <f>'[1]12'!F$527</f>
        <v>7481</v>
      </c>
      <c r="I7" s="94">
        <f>'[1]12'!G$527</f>
        <v>7481</v>
      </c>
      <c r="J7" s="96">
        <f>'[1]12'!H$527</f>
        <v>7481</v>
      </c>
      <c r="K7" s="94">
        <f>'[1]12'!P$527</f>
        <v>8581</v>
      </c>
      <c r="L7" s="94">
        <f>'[1]12'!Y$527</f>
        <v>9035</v>
      </c>
      <c r="M7" s="94">
        <f>'[1]12'!AA$527</f>
        <v>7600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37910</v>
      </c>
      <c r="F8" s="81">
        <f t="shared" si="2"/>
        <v>28386</v>
      </c>
      <c r="G8" s="81">
        <f t="shared" si="2"/>
        <v>34702</v>
      </c>
      <c r="H8" s="82">
        <f t="shared" si="2"/>
        <v>38717</v>
      </c>
      <c r="I8" s="81">
        <f t="shared" si="2"/>
        <v>54210</v>
      </c>
      <c r="J8" s="83">
        <f t="shared" si="2"/>
        <v>43799</v>
      </c>
      <c r="K8" s="81">
        <f t="shared" si="2"/>
        <v>43055</v>
      </c>
      <c r="L8" s="81">
        <f t="shared" si="2"/>
        <v>42077</v>
      </c>
      <c r="M8" s="81">
        <f t="shared" si="2"/>
        <v>39515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79</v>
      </c>
      <c r="F9" s="88">
        <f>'[1]12'!D$529</f>
        <v>52</v>
      </c>
      <c r="G9" s="88">
        <f>'[1]12'!E$529</f>
        <v>65</v>
      </c>
      <c r="H9" s="89">
        <f>'[1]12'!F$529</f>
        <v>0</v>
      </c>
      <c r="I9" s="88">
        <f>'[1]12'!G$529</f>
        <v>58</v>
      </c>
      <c r="J9" s="90">
        <f>'[1]12'!H$529</f>
        <v>54</v>
      </c>
      <c r="K9" s="88">
        <f>'[1]12'!P$529</f>
        <v>56</v>
      </c>
      <c r="L9" s="88">
        <f>'[1]12'!Y$529</f>
        <v>50</v>
      </c>
      <c r="M9" s="88">
        <f>'[1]12'!AA$529</f>
        <v>53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218</v>
      </c>
      <c r="F10" s="101">
        <f>'[1]12'!D$530</f>
        <v>342</v>
      </c>
      <c r="G10" s="101">
        <f>'[1]12'!E$530</f>
        <v>48</v>
      </c>
      <c r="H10" s="102">
        <f>'[1]12'!F$530</f>
        <v>1972</v>
      </c>
      <c r="I10" s="101">
        <f>'[1]12'!G$530</f>
        <v>142</v>
      </c>
      <c r="J10" s="103">
        <f>'[1]12'!H$530</f>
        <v>87</v>
      </c>
      <c r="K10" s="101">
        <f>'[1]12'!P$530</f>
        <v>110</v>
      </c>
      <c r="L10" s="101">
        <f>'[1]12'!Y$530</f>
        <v>84</v>
      </c>
      <c r="M10" s="101">
        <f>'[1]12'!AA$530</f>
        <v>88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11296</v>
      </c>
      <c r="F11" s="101">
        <f>'[1]12'!D$531</f>
        <v>6170</v>
      </c>
      <c r="G11" s="101">
        <f>'[1]12'!E$531</f>
        <v>11159</v>
      </c>
      <c r="H11" s="102">
        <f>'[1]12'!F$531</f>
        <v>574</v>
      </c>
      <c r="I11" s="101">
        <f>'[1]12'!G$531</f>
        <v>25915</v>
      </c>
      <c r="J11" s="103">
        <f>'[1]12'!H$531</f>
        <v>15137</v>
      </c>
      <c r="K11" s="101">
        <f>'[1]12'!P$531</f>
        <v>10045</v>
      </c>
      <c r="L11" s="101">
        <f>'[1]12'!Y$531</f>
        <v>8124</v>
      </c>
      <c r="M11" s="101">
        <f>'[1]12'!AA$531</f>
        <v>7473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82</v>
      </c>
      <c r="F13" s="101">
        <f>'[1]12'!D$533</f>
        <v>138</v>
      </c>
      <c r="G13" s="101">
        <f>'[1]12'!E$533</f>
        <v>149</v>
      </c>
      <c r="H13" s="102">
        <f>'[1]12'!F$533</f>
        <v>0</v>
      </c>
      <c r="I13" s="101">
        <f>'[1]12'!G$533</f>
        <v>12</v>
      </c>
      <c r="J13" s="103">
        <f>'[1]12'!H$533</f>
        <v>89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130</v>
      </c>
      <c r="F14" s="101">
        <f>'[1]12'!D$534</f>
        <v>58</v>
      </c>
      <c r="G14" s="101">
        <f>'[1]12'!E$534</f>
        <v>252</v>
      </c>
      <c r="H14" s="102">
        <f>'[1]12'!F$534</f>
        <v>253</v>
      </c>
      <c r="I14" s="101">
        <f>'[1]12'!G$534</f>
        <v>232</v>
      </c>
      <c r="J14" s="103">
        <f>'[1]12'!H$534</f>
        <v>200</v>
      </c>
      <c r="K14" s="101">
        <f>'[1]12'!P$534</f>
        <v>253</v>
      </c>
      <c r="L14" s="101">
        <f>'[1]12'!Y$534</f>
        <v>266</v>
      </c>
      <c r="M14" s="101">
        <f>'[1]12'!AA$534</f>
        <v>279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503</v>
      </c>
      <c r="F15" s="101">
        <f>'[1]12'!D$535</f>
        <v>720</v>
      </c>
      <c r="G15" s="101">
        <f>'[1]12'!E$535</f>
        <v>1652</v>
      </c>
      <c r="H15" s="102">
        <f>'[1]12'!F$535</f>
        <v>2110</v>
      </c>
      <c r="I15" s="101">
        <f>'[1]12'!G$535</f>
        <v>1842</v>
      </c>
      <c r="J15" s="103">
        <f>'[1]12'!H$535</f>
        <v>1861</v>
      </c>
      <c r="K15" s="101">
        <f>'[1]12'!P$535</f>
        <v>3137</v>
      </c>
      <c r="L15" s="101">
        <f>'[1]12'!Y$535</f>
        <v>2483</v>
      </c>
      <c r="M15" s="101">
        <f>'[1]12'!AA$535</f>
        <v>2107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10306</v>
      </c>
      <c r="F16" s="101">
        <f>'[1]12'!D$536</f>
        <v>9329</v>
      </c>
      <c r="G16" s="101">
        <f>'[1]12'!E$536</f>
        <v>7999</v>
      </c>
      <c r="H16" s="102">
        <f>'[1]12'!F$536</f>
        <v>15063</v>
      </c>
      <c r="I16" s="101">
        <f>'[1]12'!G$536</f>
        <v>8442</v>
      </c>
      <c r="J16" s="103">
        <f>'[1]12'!H$536</f>
        <v>9261</v>
      </c>
      <c r="K16" s="101">
        <f>'[1]12'!P$536</f>
        <v>8688</v>
      </c>
      <c r="L16" s="101">
        <f>'[1]12'!Y$536</f>
        <v>6960</v>
      </c>
      <c r="M16" s="101">
        <f>'[1]12'!AA$536</f>
        <v>5603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0</v>
      </c>
      <c r="F17" s="101">
        <f>'[1]12'!D$537</f>
        <v>0</v>
      </c>
      <c r="G17" s="101">
        <f>'[1]12'!E$537</f>
        <v>0</v>
      </c>
      <c r="H17" s="102">
        <f>'[1]12'!F$537</f>
        <v>0</v>
      </c>
      <c r="I17" s="101">
        <f>'[1]12'!G$537</f>
        <v>0</v>
      </c>
      <c r="J17" s="103">
        <f>'[1]12'!H$537</f>
        <v>0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2286</v>
      </c>
      <c r="F22" s="101">
        <f>'[1]12'!D$542</f>
        <v>2826</v>
      </c>
      <c r="G22" s="101">
        <f>'[1]12'!E$542</f>
        <v>1206</v>
      </c>
      <c r="H22" s="102">
        <f>'[1]12'!F$542</f>
        <v>0</v>
      </c>
      <c r="I22" s="101">
        <f>'[1]12'!G$542</f>
        <v>2810</v>
      </c>
      <c r="J22" s="103">
        <f>'[1]12'!H$542</f>
        <v>2882</v>
      </c>
      <c r="K22" s="101">
        <f>'[1]12'!P$542</f>
        <v>3089</v>
      </c>
      <c r="L22" s="101">
        <f>'[1]12'!Y$542</f>
        <v>2804</v>
      </c>
      <c r="M22" s="101">
        <f>'[1]12'!AA$542</f>
        <v>2244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11</v>
      </c>
      <c r="F23" s="101">
        <f>'[1]12'!D$543</f>
        <v>0</v>
      </c>
      <c r="G23" s="101">
        <f>'[1]12'!E$543</f>
        <v>0</v>
      </c>
      <c r="H23" s="102">
        <f>'[1]12'!F$543</f>
        <v>739</v>
      </c>
      <c r="I23" s="101">
        <f>'[1]12'!G$543</f>
        <v>0</v>
      </c>
      <c r="J23" s="103">
        <f>'[1]12'!H$543</f>
        <v>0</v>
      </c>
      <c r="K23" s="101">
        <f>'[1]12'!P$543</f>
        <v>231</v>
      </c>
      <c r="L23" s="101">
        <f>'[1]12'!Y$543</f>
        <v>243</v>
      </c>
      <c r="M23" s="101">
        <f>'[1]12'!AA$543</f>
        <v>255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1</v>
      </c>
      <c r="G24" s="101">
        <f>'[1]12'!E$544</f>
        <v>1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699</v>
      </c>
      <c r="H25" s="102">
        <f>'[1]12'!F$545</f>
        <v>0</v>
      </c>
      <c r="I25" s="101">
        <f>'[1]12'!G$545</f>
        <v>705</v>
      </c>
      <c r="J25" s="103">
        <f>'[1]12'!H$545</f>
        <v>761</v>
      </c>
      <c r="K25" s="101">
        <f>'[1]12'!P$545</f>
        <v>1058</v>
      </c>
      <c r="L25" s="101">
        <f>'[1]12'!Y$545</f>
        <v>1166</v>
      </c>
      <c r="M25" s="101">
        <f>'[1]12'!AA$545</f>
        <v>1104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0</v>
      </c>
      <c r="F29" s="101">
        <f>'[1]12'!D$549</f>
        <v>0</v>
      </c>
      <c r="G29" s="101">
        <f>'[1]12'!E$549</f>
        <v>0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2</v>
      </c>
      <c r="F30" s="101">
        <f>'[1]12'!D$550</f>
        <v>0</v>
      </c>
      <c r="G30" s="101">
        <f>'[1]12'!E$550</f>
        <v>0</v>
      </c>
      <c r="H30" s="102">
        <f>'[1]12'!F$550</f>
        <v>1168</v>
      </c>
      <c r="I30" s="101">
        <f>'[1]12'!G$550</f>
        <v>0</v>
      </c>
      <c r="J30" s="103">
        <f>'[1]12'!H$550</f>
        <v>0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1702</v>
      </c>
      <c r="F31" s="101">
        <f>'[1]12'!D$551</f>
        <v>1729</v>
      </c>
      <c r="G31" s="101">
        <f>'[1]12'!E$551</f>
        <v>0</v>
      </c>
      <c r="H31" s="102">
        <f>'[1]12'!F$551</f>
        <v>7714</v>
      </c>
      <c r="I31" s="101">
        <f>'[1]12'!G$551</f>
        <v>2877</v>
      </c>
      <c r="J31" s="103">
        <f>'[1]12'!H$551</f>
        <v>2376</v>
      </c>
      <c r="K31" s="101">
        <f>'[1]12'!P$551</f>
        <v>2606</v>
      </c>
      <c r="L31" s="101">
        <f>'[1]12'!Y$551</f>
        <v>2800</v>
      </c>
      <c r="M31" s="101">
        <f>'[1]12'!AA$551</f>
        <v>2273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16</v>
      </c>
      <c r="F32" s="101">
        <f>'[1]12'!D$552</f>
        <v>7</v>
      </c>
      <c r="G32" s="101">
        <f>'[1]12'!E$552</f>
        <v>0</v>
      </c>
      <c r="H32" s="102">
        <f>'[1]12'!F$552</f>
        <v>0</v>
      </c>
      <c r="I32" s="101">
        <f>'[1]12'!G$552</f>
        <v>1</v>
      </c>
      <c r="J32" s="103">
        <f>'[1]12'!H$552</f>
        <v>1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4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18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1423</v>
      </c>
      <c r="F37" s="101">
        <f>'[1]12'!D$557</f>
        <v>130</v>
      </c>
      <c r="G37" s="101">
        <f>'[1]12'!E$557</f>
        <v>710</v>
      </c>
      <c r="H37" s="102">
        <f>'[1]12'!F$557</f>
        <v>18</v>
      </c>
      <c r="I37" s="101">
        <f>'[1]12'!G$557</f>
        <v>1329</v>
      </c>
      <c r="J37" s="103">
        <f>'[1]12'!H$557</f>
        <v>920</v>
      </c>
      <c r="K37" s="101">
        <f>'[1]12'!P$557</f>
        <v>861</v>
      </c>
      <c r="L37" s="101">
        <f>'[1]12'!Y$557</f>
        <v>862</v>
      </c>
      <c r="M37" s="101">
        <f>'[1]12'!AA$557</f>
        <v>898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1709</v>
      </c>
      <c r="F38" s="101">
        <f>'[1]12'!D$558</f>
        <v>1677</v>
      </c>
      <c r="G38" s="101">
        <f>'[1]12'!E$558</f>
        <v>4384</v>
      </c>
      <c r="H38" s="102">
        <f>'[1]12'!F$558</f>
        <v>2152</v>
      </c>
      <c r="I38" s="101">
        <f>'[1]12'!G$558</f>
        <v>1993</v>
      </c>
      <c r="J38" s="103">
        <f>'[1]12'!H$558</f>
        <v>2370</v>
      </c>
      <c r="K38" s="101">
        <f>'[1]12'!P$558</f>
        <v>2122</v>
      </c>
      <c r="L38" s="101">
        <f>'[1]12'!Y$558</f>
        <v>2231</v>
      </c>
      <c r="M38" s="101">
        <f>'[1]12'!AA$558</f>
        <v>2335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685</v>
      </c>
      <c r="F39" s="101">
        <f>'[1]12'!D$559</f>
        <v>676</v>
      </c>
      <c r="G39" s="101">
        <f>'[1]12'!E$559</f>
        <v>841</v>
      </c>
      <c r="H39" s="102">
        <f>'[1]12'!F$559</f>
        <v>0</v>
      </c>
      <c r="I39" s="101">
        <f>'[1]12'!G$559</f>
        <v>1149</v>
      </c>
      <c r="J39" s="103">
        <f>'[1]12'!H$559</f>
        <v>1261</v>
      </c>
      <c r="K39" s="101">
        <f>'[1]12'!P$559</f>
        <v>2352</v>
      </c>
      <c r="L39" s="101">
        <f>'[1]12'!Y$559</f>
        <v>2423</v>
      </c>
      <c r="M39" s="101">
        <f>'[1]12'!AA$559</f>
        <v>2642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5687</v>
      </c>
      <c r="F40" s="101">
        <f>'[1]12'!D$560</f>
        <v>2996</v>
      </c>
      <c r="G40" s="101">
        <f>'[1]12'!E$560</f>
        <v>3929</v>
      </c>
      <c r="H40" s="102">
        <f>'[1]12'!F$560</f>
        <v>2784</v>
      </c>
      <c r="I40" s="101">
        <f>'[1]12'!G$560</f>
        <v>4568</v>
      </c>
      <c r="J40" s="103">
        <f>'[1]12'!H$560</f>
        <v>5028</v>
      </c>
      <c r="K40" s="101">
        <f>'[1]12'!P$560</f>
        <v>5512</v>
      </c>
      <c r="L40" s="101">
        <f>'[1]12'!Y$560</f>
        <v>8240</v>
      </c>
      <c r="M40" s="101">
        <f>'[1]12'!AA$560</f>
        <v>8651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115</v>
      </c>
      <c r="I41" s="101">
        <f>'[1]12'!G$561</f>
        <v>0</v>
      </c>
      <c r="J41" s="103">
        <f>'[1]12'!H$561</f>
        <v>0</v>
      </c>
      <c r="K41" s="101">
        <f>'[1]12'!P$561</f>
        <v>115</v>
      </c>
      <c r="L41" s="101">
        <f>'[1]12'!Y$561</f>
        <v>121</v>
      </c>
      <c r="M41" s="101">
        <f>'[1]12'!AA$561</f>
        <v>127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1192</v>
      </c>
      <c r="F42" s="101">
        <f>'[1]12'!D$562</f>
        <v>1082</v>
      </c>
      <c r="G42" s="101">
        <f>'[1]12'!E$562</f>
        <v>944</v>
      </c>
      <c r="H42" s="102">
        <f>'[1]12'!F$562</f>
        <v>2711</v>
      </c>
      <c r="I42" s="101">
        <f>'[1]12'!G$562</f>
        <v>1267</v>
      </c>
      <c r="J42" s="103">
        <f>'[1]12'!H$562</f>
        <v>1090</v>
      </c>
      <c r="K42" s="101">
        <f>'[1]12'!P$562</f>
        <v>1460</v>
      </c>
      <c r="L42" s="101">
        <f>'[1]12'!Y$562</f>
        <v>1786</v>
      </c>
      <c r="M42" s="101">
        <f>'[1]12'!AA$562</f>
        <v>1876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220</v>
      </c>
      <c r="F43" s="101">
        <f>'[1]12'!D$563</f>
        <v>56</v>
      </c>
      <c r="G43" s="101">
        <f>'[1]12'!E$563</f>
        <v>46</v>
      </c>
      <c r="H43" s="102">
        <f>'[1]12'!F$563</f>
        <v>297</v>
      </c>
      <c r="I43" s="101">
        <f>'[1]12'!G$563</f>
        <v>150</v>
      </c>
      <c r="J43" s="103">
        <f>'[1]12'!H$563</f>
        <v>150</v>
      </c>
      <c r="K43" s="101">
        <f>'[1]12'!P$563</f>
        <v>313</v>
      </c>
      <c r="L43" s="101">
        <f>'[1]12'!Y$563</f>
        <v>330</v>
      </c>
      <c r="M43" s="101">
        <f>'[1]12'!AA$563</f>
        <v>347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84</v>
      </c>
      <c r="F44" s="101">
        <f>'[1]12'!D$564</f>
        <v>72</v>
      </c>
      <c r="G44" s="101">
        <f>'[1]12'!E$564</f>
        <v>69</v>
      </c>
      <c r="H44" s="102">
        <f>'[1]12'!F$564</f>
        <v>679</v>
      </c>
      <c r="I44" s="101">
        <f>'[1]12'!G$564</f>
        <v>266</v>
      </c>
      <c r="J44" s="103">
        <f>'[1]12'!H$564</f>
        <v>269</v>
      </c>
      <c r="K44" s="101">
        <f>'[1]12'!P$564</f>
        <v>679</v>
      </c>
      <c r="L44" s="101">
        <f>'[1]12'!Y$564</f>
        <v>716</v>
      </c>
      <c r="M44" s="101">
        <f>'[1]12'!AA$564</f>
        <v>752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257</v>
      </c>
      <c r="F45" s="101">
        <f>'[1]12'!D$565</f>
        <v>325</v>
      </c>
      <c r="G45" s="101">
        <f>'[1]12'!E$565</f>
        <v>497</v>
      </c>
      <c r="H45" s="102">
        <f>'[1]12'!F$565</f>
        <v>368</v>
      </c>
      <c r="I45" s="101">
        <f>'[1]12'!G$565</f>
        <v>452</v>
      </c>
      <c r="J45" s="103">
        <f>'[1]12'!H$565</f>
        <v>2</v>
      </c>
      <c r="K45" s="101">
        <f>'[1]12'!P$565</f>
        <v>368</v>
      </c>
      <c r="L45" s="101">
        <f>'[1]12'!Y$565</f>
        <v>388</v>
      </c>
      <c r="M45" s="101">
        <f>'[1]12'!AA$565</f>
        <v>408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0</v>
      </c>
      <c r="G46" s="94">
        <f>'[1]12'!E$566</f>
        <v>52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51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269</v>
      </c>
      <c r="F51" s="74">
        <f t="shared" si="4"/>
        <v>1844</v>
      </c>
      <c r="G51" s="74">
        <f t="shared" si="4"/>
        <v>2043</v>
      </c>
      <c r="H51" s="75">
        <f t="shared" si="4"/>
        <v>7000</v>
      </c>
      <c r="I51" s="74">
        <f t="shared" si="4"/>
        <v>8315</v>
      </c>
      <c r="J51" s="76">
        <f t="shared" si="4"/>
        <v>9529</v>
      </c>
      <c r="K51" s="74">
        <f t="shared" si="4"/>
        <v>8000</v>
      </c>
      <c r="L51" s="74">
        <f t="shared" si="4"/>
        <v>9000</v>
      </c>
      <c r="M51" s="74">
        <f t="shared" si="4"/>
        <v>10000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200</v>
      </c>
      <c r="F52" s="88">
        <f t="shared" si="5"/>
        <v>1730</v>
      </c>
      <c r="G52" s="88">
        <f t="shared" si="5"/>
        <v>2000</v>
      </c>
      <c r="H52" s="89">
        <f t="shared" si="5"/>
        <v>7000</v>
      </c>
      <c r="I52" s="88">
        <f t="shared" si="5"/>
        <v>8250</v>
      </c>
      <c r="J52" s="90">
        <f t="shared" si="5"/>
        <v>9413</v>
      </c>
      <c r="K52" s="88">
        <f t="shared" si="5"/>
        <v>8000</v>
      </c>
      <c r="L52" s="88">
        <f t="shared" si="5"/>
        <v>9000</v>
      </c>
      <c r="M52" s="88">
        <f t="shared" si="5"/>
        <v>10000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200</v>
      </c>
      <c r="F56" s="94">
        <f t="shared" si="7"/>
        <v>1730</v>
      </c>
      <c r="G56" s="94">
        <f t="shared" si="7"/>
        <v>2000</v>
      </c>
      <c r="H56" s="95">
        <f t="shared" si="7"/>
        <v>7000</v>
      </c>
      <c r="I56" s="94">
        <f t="shared" si="7"/>
        <v>8250</v>
      </c>
      <c r="J56" s="96">
        <f t="shared" si="7"/>
        <v>9413</v>
      </c>
      <c r="K56" s="94">
        <f t="shared" si="7"/>
        <v>8000</v>
      </c>
      <c r="L56" s="94">
        <f t="shared" si="7"/>
        <v>9000</v>
      </c>
      <c r="M56" s="94">
        <f t="shared" si="7"/>
        <v>10000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200</v>
      </c>
      <c r="F57" s="88">
        <f>'[1]12'!D$576</f>
        <v>1730</v>
      </c>
      <c r="G57" s="88">
        <f>'[1]12'!E$576</f>
        <v>2000</v>
      </c>
      <c r="H57" s="89">
        <f>'[1]12'!F$576</f>
        <v>7000</v>
      </c>
      <c r="I57" s="88">
        <f>'[1]12'!G$576</f>
        <v>8250</v>
      </c>
      <c r="J57" s="90">
        <f>'[1]12'!H$576</f>
        <v>9413</v>
      </c>
      <c r="K57" s="88">
        <f>'[1]12'!P$576</f>
        <v>8000</v>
      </c>
      <c r="L57" s="88">
        <f>'[1]12'!Y$576</f>
        <v>9000</v>
      </c>
      <c r="M57" s="88">
        <f>'[1]12'!AA$576</f>
        <v>10000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69</v>
      </c>
      <c r="F73" s="101">
        <f t="shared" si="12"/>
        <v>114</v>
      </c>
      <c r="G73" s="101">
        <f t="shared" si="12"/>
        <v>43</v>
      </c>
      <c r="H73" s="102">
        <f t="shared" si="12"/>
        <v>0</v>
      </c>
      <c r="I73" s="101">
        <f t="shared" si="12"/>
        <v>65</v>
      </c>
      <c r="J73" s="103">
        <f t="shared" si="12"/>
        <v>116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69</v>
      </c>
      <c r="F74" s="88">
        <f>'[1]12'!D$592</f>
        <v>114</v>
      </c>
      <c r="G74" s="88">
        <f>'[1]12'!E$592</f>
        <v>43</v>
      </c>
      <c r="H74" s="89">
        <f>'[1]12'!F$592</f>
        <v>0</v>
      </c>
      <c r="I74" s="88">
        <f>'[1]12'!G$592</f>
        <v>65</v>
      </c>
      <c r="J74" s="90">
        <f>'[1]12'!H$592</f>
        <v>115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1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14237</v>
      </c>
      <c r="F77" s="74">
        <f t="shared" si="13"/>
        <v>22808</v>
      </c>
      <c r="G77" s="74">
        <f t="shared" si="13"/>
        <v>26941</v>
      </c>
      <c r="H77" s="75">
        <f t="shared" si="13"/>
        <v>78026</v>
      </c>
      <c r="I77" s="74">
        <f t="shared" si="13"/>
        <v>70159</v>
      </c>
      <c r="J77" s="76">
        <f t="shared" si="13"/>
        <v>80849</v>
      </c>
      <c r="K77" s="74">
        <f t="shared" si="13"/>
        <v>66871</v>
      </c>
      <c r="L77" s="74">
        <f t="shared" si="13"/>
        <v>50898</v>
      </c>
      <c r="M77" s="74">
        <f t="shared" si="13"/>
        <v>56817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7178</v>
      </c>
      <c r="F78" s="81">
        <f t="shared" si="14"/>
        <v>20718</v>
      </c>
      <c r="G78" s="81">
        <f t="shared" si="14"/>
        <v>21356</v>
      </c>
      <c r="H78" s="82">
        <f t="shared" si="14"/>
        <v>76177</v>
      </c>
      <c r="I78" s="81">
        <f t="shared" si="14"/>
        <v>62558</v>
      </c>
      <c r="J78" s="83">
        <f t="shared" si="14"/>
        <v>72189</v>
      </c>
      <c r="K78" s="81">
        <f t="shared" si="14"/>
        <v>66322</v>
      </c>
      <c r="L78" s="81">
        <f t="shared" si="14"/>
        <v>49649</v>
      </c>
      <c r="M78" s="81">
        <f t="shared" si="14"/>
        <v>55768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7178</v>
      </c>
      <c r="F79" s="88">
        <f>'[1]12'!D$596</f>
        <v>20718</v>
      </c>
      <c r="G79" s="88">
        <f>'[1]12'!E$596</f>
        <v>21356</v>
      </c>
      <c r="H79" s="89">
        <f>'[1]12'!F$596</f>
        <v>76177</v>
      </c>
      <c r="I79" s="88">
        <f>'[1]12'!G$596</f>
        <v>62558</v>
      </c>
      <c r="J79" s="90">
        <f>'[1]12'!H$596</f>
        <v>72189</v>
      </c>
      <c r="K79" s="88">
        <f>'[1]12'!P$596</f>
        <v>66322</v>
      </c>
      <c r="L79" s="88">
        <f>'[1]12'!Y$596</f>
        <v>49649</v>
      </c>
      <c r="M79" s="88">
        <f>'[1]12'!AA$596</f>
        <v>55768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6482</v>
      </c>
      <c r="F81" s="101">
        <f t="shared" si="15"/>
        <v>2090</v>
      </c>
      <c r="G81" s="101">
        <f t="shared" si="15"/>
        <v>5585</v>
      </c>
      <c r="H81" s="102">
        <f t="shared" si="15"/>
        <v>1849</v>
      </c>
      <c r="I81" s="101">
        <f t="shared" si="15"/>
        <v>7601</v>
      </c>
      <c r="J81" s="103">
        <f t="shared" si="15"/>
        <v>8660</v>
      </c>
      <c r="K81" s="101">
        <f t="shared" si="15"/>
        <v>549</v>
      </c>
      <c r="L81" s="101">
        <f t="shared" si="15"/>
        <v>1249</v>
      </c>
      <c r="M81" s="101">
        <f t="shared" si="15"/>
        <v>1049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6482</v>
      </c>
      <c r="F83" s="94">
        <f>'[1]12'!D$600</f>
        <v>2090</v>
      </c>
      <c r="G83" s="94">
        <f>'[1]12'!E$600</f>
        <v>5585</v>
      </c>
      <c r="H83" s="95">
        <f>'[1]12'!F$600</f>
        <v>1849</v>
      </c>
      <c r="I83" s="94">
        <f>'[1]12'!G$600</f>
        <v>7601</v>
      </c>
      <c r="J83" s="96">
        <f>'[1]12'!H$600</f>
        <v>8660</v>
      </c>
      <c r="K83" s="94">
        <f>'[1]12'!P$600</f>
        <v>549</v>
      </c>
      <c r="L83" s="94">
        <f>'[1]12'!Y$600</f>
        <v>1249</v>
      </c>
      <c r="M83" s="94">
        <f>'[1]12'!AA$600</f>
        <v>1049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577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54</v>
      </c>
      <c r="G90" s="74">
        <f>'[1]12'!E$606</f>
        <v>62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94290</v>
      </c>
      <c r="F92" s="28">
        <f t="shared" ref="F92:M92" si="16">F4+F51+F77+F90</f>
        <v>99248</v>
      </c>
      <c r="G92" s="28">
        <f t="shared" si="16"/>
        <v>115902</v>
      </c>
      <c r="H92" s="29">
        <f t="shared" si="16"/>
        <v>211660</v>
      </c>
      <c r="I92" s="28">
        <f t="shared" si="16"/>
        <v>194371</v>
      </c>
      <c r="J92" s="30">
        <f t="shared" si="16"/>
        <v>203071</v>
      </c>
      <c r="K92" s="28">
        <f t="shared" si="16"/>
        <v>238138</v>
      </c>
      <c r="L92" s="28">
        <f t="shared" si="16"/>
        <v>235313</v>
      </c>
      <c r="M92" s="28">
        <f t="shared" si="16"/>
        <v>247122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65523</v>
      </c>
      <c r="F4" s="74">
        <f t="shared" ref="F4:M4" si="0">F5+F8+F47</f>
        <v>69240</v>
      </c>
      <c r="G4" s="74">
        <f t="shared" si="0"/>
        <v>72446</v>
      </c>
      <c r="H4" s="75">
        <f t="shared" si="0"/>
        <v>71434</v>
      </c>
      <c r="I4" s="74">
        <f t="shared" si="0"/>
        <v>72290</v>
      </c>
      <c r="J4" s="76">
        <f t="shared" si="0"/>
        <v>73450</v>
      </c>
      <c r="K4" s="74">
        <f t="shared" si="0"/>
        <v>100935</v>
      </c>
      <c r="L4" s="74">
        <f t="shared" si="0"/>
        <v>86370</v>
      </c>
      <c r="M4" s="74">
        <f t="shared" si="0"/>
        <v>90948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21774</v>
      </c>
      <c r="F5" s="81">
        <f t="shared" ref="F5:M5" si="1">SUM(F6:F7)</f>
        <v>25601</v>
      </c>
      <c r="G5" s="81">
        <f t="shared" si="1"/>
        <v>29247</v>
      </c>
      <c r="H5" s="82">
        <f t="shared" si="1"/>
        <v>35550</v>
      </c>
      <c r="I5" s="81">
        <f t="shared" si="1"/>
        <v>33285</v>
      </c>
      <c r="J5" s="83">
        <f t="shared" si="1"/>
        <v>34784</v>
      </c>
      <c r="K5" s="81">
        <f t="shared" si="1"/>
        <v>39384</v>
      </c>
      <c r="L5" s="81">
        <f t="shared" si="1"/>
        <v>40623</v>
      </c>
      <c r="M5" s="81">
        <f t="shared" si="1"/>
        <v>43004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18801</v>
      </c>
      <c r="F6" s="88">
        <f>'[1]12'!D$676</f>
        <v>25601</v>
      </c>
      <c r="G6" s="88">
        <f>'[1]12'!E$676</f>
        <v>25151</v>
      </c>
      <c r="H6" s="89">
        <f>'[1]12'!F$676</f>
        <v>31403</v>
      </c>
      <c r="I6" s="88">
        <f>'[1]12'!G$676</f>
        <v>29138</v>
      </c>
      <c r="J6" s="90">
        <f>'[1]12'!H$676</f>
        <v>30637</v>
      </c>
      <c r="K6" s="88">
        <f>'[1]12'!P$676</f>
        <v>35035</v>
      </c>
      <c r="L6" s="88">
        <f>'[1]12'!Y$676</f>
        <v>36043</v>
      </c>
      <c r="M6" s="88">
        <f>'[1]12'!AA$676</f>
        <v>38313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2973</v>
      </c>
      <c r="F7" s="94">
        <f>'[1]12'!D$677</f>
        <v>0</v>
      </c>
      <c r="G7" s="94">
        <f>'[1]12'!E$677</f>
        <v>4096</v>
      </c>
      <c r="H7" s="95">
        <f>'[1]12'!F$677</f>
        <v>4147</v>
      </c>
      <c r="I7" s="94">
        <f>'[1]12'!G$677</f>
        <v>4147</v>
      </c>
      <c r="J7" s="96">
        <f>'[1]12'!H$677</f>
        <v>4147</v>
      </c>
      <c r="K7" s="94">
        <f>'[1]12'!P$677</f>
        <v>4349</v>
      </c>
      <c r="L7" s="94">
        <f>'[1]12'!Y$677</f>
        <v>4580</v>
      </c>
      <c r="M7" s="94">
        <f>'[1]12'!AA$677</f>
        <v>4691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43725</v>
      </c>
      <c r="F8" s="81">
        <f t="shared" si="2"/>
        <v>43639</v>
      </c>
      <c r="G8" s="81">
        <f t="shared" si="2"/>
        <v>43199</v>
      </c>
      <c r="H8" s="82">
        <f t="shared" si="2"/>
        <v>35884</v>
      </c>
      <c r="I8" s="81">
        <f t="shared" si="2"/>
        <v>39005</v>
      </c>
      <c r="J8" s="83">
        <f t="shared" si="2"/>
        <v>38666</v>
      </c>
      <c r="K8" s="81">
        <f t="shared" si="2"/>
        <v>61551</v>
      </c>
      <c r="L8" s="81">
        <f t="shared" si="2"/>
        <v>45747</v>
      </c>
      <c r="M8" s="81">
        <f t="shared" si="2"/>
        <v>47944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3</v>
      </c>
      <c r="F9" s="88">
        <f>'[1]12'!D$679</f>
        <v>1</v>
      </c>
      <c r="G9" s="88">
        <f>'[1]12'!E$679</f>
        <v>79</v>
      </c>
      <c r="H9" s="89">
        <f>'[1]12'!F$679</f>
        <v>0</v>
      </c>
      <c r="I9" s="88">
        <f>'[1]12'!G$679</f>
        <v>3</v>
      </c>
      <c r="J9" s="90">
        <f>'[1]12'!H$679</f>
        <v>5</v>
      </c>
      <c r="K9" s="88">
        <f>'[1]12'!P$679</f>
        <v>0</v>
      </c>
      <c r="L9" s="88">
        <f>'[1]12'!Y$679</f>
        <v>0</v>
      </c>
      <c r="M9" s="88">
        <f>'[1]12'!AA$679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2659</v>
      </c>
      <c r="F10" s="101">
        <f>'[1]12'!D$680</f>
        <v>1286</v>
      </c>
      <c r="G10" s="101">
        <f>'[1]12'!E$680</f>
        <v>329</v>
      </c>
      <c r="H10" s="102">
        <f>'[1]12'!F$680</f>
        <v>2810</v>
      </c>
      <c r="I10" s="101">
        <f>'[1]12'!G$680</f>
        <v>362</v>
      </c>
      <c r="J10" s="103">
        <f>'[1]12'!H$680</f>
        <v>332</v>
      </c>
      <c r="K10" s="101">
        <f>'[1]12'!P$680</f>
        <v>1087</v>
      </c>
      <c r="L10" s="101">
        <f>'[1]12'!Y$680</f>
        <v>1160</v>
      </c>
      <c r="M10" s="101">
        <f>'[1]12'!AA$680</f>
        <v>1208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482</v>
      </c>
      <c r="F11" s="101">
        <f>'[1]12'!D$681</f>
        <v>97</v>
      </c>
      <c r="G11" s="101">
        <f>'[1]12'!E$681</f>
        <v>303</v>
      </c>
      <c r="H11" s="102">
        <f>'[1]12'!F$681</f>
        <v>2142</v>
      </c>
      <c r="I11" s="101">
        <f>'[1]12'!G$681</f>
        <v>154</v>
      </c>
      <c r="J11" s="103">
        <f>'[1]12'!H$681</f>
        <v>103</v>
      </c>
      <c r="K11" s="101">
        <f>'[1]12'!P$681</f>
        <v>1864</v>
      </c>
      <c r="L11" s="101">
        <f>'[1]12'!Y$681</f>
        <v>1978</v>
      </c>
      <c r="M11" s="101">
        <f>'[1]12'!AA$681</f>
        <v>1920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32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2155</v>
      </c>
      <c r="F14" s="101">
        <f>'[1]12'!D$684</f>
        <v>1992</v>
      </c>
      <c r="G14" s="101">
        <f>'[1]12'!E$684</f>
        <v>1798</v>
      </c>
      <c r="H14" s="102">
        <f>'[1]12'!F$684</f>
        <v>2418</v>
      </c>
      <c r="I14" s="101">
        <f>'[1]12'!G$684</f>
        <v>1577</v>
      </c>
      <c r="J14" s="103">
        <f>'[1]12'!H$684</f>
        <v>1595</v>
      </c>
      <c r="K14" s="101">
        <f>'[1]12'!P$684</f>
        <v>5079</v>
      </c>
      <c r="L14" s="101">
        <f>'[1]12'!Y$684</f>
        <v>3117</v>
      </c>
      <c r="M14" s="101">
        <f>'[1]12'!AA$684</f>
        <v>2875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451</v>
      </c>
      <c r="F15" s="101">
        <f>'[1]12'!D$685</f>
        <v>773</v>
      </c>
      <c r="G15" s="101">
        <f>'[1]12'!E$685</f>
        <v>1094</v>
      </c>
      <c r="H15" s="102">
        <f>'[1]12'!F$685</f>
        <v>922</v>
      </c>
      <c r="I15" s="101">
        <f>'[1]12'!G$685</f>
        <v>668</v>
      </c>
      <c r="J15" s="103">
        <f>'[1]12'!H$685</f>
        <v>857</v>
      </c>
      <c r="K15" s="101">
        <f>'[1]12'!P$685</f>
        <v>919</v>
      </c>
      <c r="L15" s="101">
        <f>'[1]12'!Y$685</f>
        <v>958</v>
      </c>
      <c r="M15" s="101">
        <f>'[1]12'!AA$685</f>
        <v>1048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238</v>
      </c>
      <c r="F16" s="101">
        <f>'[1]12'!D$686</f>
        <v>95</v>
      </c>
      <c r="G16" s="101">
        <f>'[1]12'!E$686</f>
        <v>71</v>
      </c>
      <c r="H16" s="102">
        <f>'[1]12'!F$686</f>
        <v>95</v>
      </c>
      <c r="I16" s="101">
        <f>'[1]12'!G$686</f>
        <v>84</v>
      </c>
      <c r="J16" s="103">
        <f>'[1]12'!H$686</f>
        <v>76</v>
      </c>
      <c r="K16" s="101">
        <f>'[1]12'!P$686</f>
        <v>162</v>
      </c>
      <c r="L16" s="101">
        <f>'[1]12'!Y$686</f>
        <v>165</v>
      </c>
      <c r="M16" s="101">
        <f>'[1]12'!AA$686</f>
        <v>123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0</v>
      </c>
      <c r="F17" s="101">
        <f>'[1]12'!D$687</f>
        <v>17</v>
      </c>
      <c r="G17" s="101">
        <f>'[1]12'!E$687</f>
        <v>3</v>
      </c>
      <c r="H17" s="102">
        <f>'[1]12'!F$687</f>
        <v>0</v>
      </c>
      <c r="I17" s="101">
        <f>'[1]12'!G$687</f>
        <v>0</v>
      </c>
      <c r="J17" s="103">
        <f>'[1]12'!H$687</f>
        <v>0</v>
      </c>
      <c r="K17" s="101">
        <f>'[1]12'!P$687</f>
        <v>0</v>
      </c>
      <c r="L17" s="101">
        <f>'[1]12'!Y$687</f>
        <v>0</v>
      </c>
      <c r="M17" s="101">
        <f>'[1]12'!AA$687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19950</v>
      </c>
      <c r="F22" s="101">
        <f>'[1]12'!D$692</f>
        <v>11639</v>
      </c>
      <c r="G22" s="101">
        <f>'[1]12'!E$692</f>
        <v>7327</v>
      </c>
      <c r="H22" s="102">
        <f>'[1]12'!F$692</f>
        <v>11940</v>
      </c>
      <c r="I22" s="101">
        <f>'[1]12'!G$692</f>
        <v>5506</v>
      </c>
      <c r="J22" s="103">
        <f>'[1]12'!H$692</f>
        <v>5886</v>
      </c>
      <c r="K22" s="101">
        <f>'[1]12'!P$692</f>
        <v>14356</v>
      </c>
      <c r="L22" s="101">
        <f>'[1]12'!Y$692</f>
        <v>8698</v>
      </c>
      <c r="M22" s="101">
        <f>'[1]12'!AA$692</f>
        <v>9485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0</v>
      </c>
      <c r="F23" s="101">
        <f>'[1]12'!D$693</f>
        <v>20</v>
      </c>
      <c r="G23" s="101">
        <f>'[1]12'!E$693</f>
        <v>778</v>
      </c>
      <c r="H23" s="102">
        <f>'[1]12'!F$693</f>
        <v>0</v>
      </c>
      <c r="I23" s="101">
        <f>'[1]12'!G$693</f>
        <v>1451</v>
      </c>
      <c r="J23" s="103">
        <f>'[1]12'!H$693</f>
        <v>746</v>
      </c>
      <c r="K23" s="101">
        <f>'[1]12'!P$693</f>
        <v>850</v>
      </c>
      <c r="L23" s="101">
        <f>'[1]12'!Y$693</f>
        <v>875</v>
      </c>
      <c r="M23" s="101">
        <f>'[1]12'!AA$693</f>
        <v>919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10</v>
      </c>
      <c r="F24" s="101">
        <f>'[1]12'!D$694</f>
        <v>5</v>
      </c>
      <c r="G24" s="101">
        <f>'[1]12'!E$694</f>
        <v>9</v>
      </c>
      <c r="H24" s="102">
        <f>'[1]12'!F$694</f>
        <v>45</v>
      </c>
      <c r="I24" s="101">
        <f>'[1]12'!G$694</f>
        <v>8</v>
      </c>
      <c r="J24" s="103">
        <f>'[1]12'!H$694</f>
        <v>9</v>
      </c>
      <c r="K24" s="101">
        <f>'[1]12'!P$694</f>
        <v>23</v>
      </c>
      <c r="L24" s="101">
        <f>'[1]12'!Y$694</f>
        <v>23</v>
      </c>
      <c r="M24" s="101">
        <f>'[1]12'!AA$694</f>
        <v>24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997</v>
      </c>
      <c r="H25" s="102">
        <f>'[1]12'!F$695</f>
        <v>0</v>
      </c>
      <c r="I25" s="101">
        <f>'[1]12'!G$695</f>
        <v>443</v>
      </c>
      <c r="J25" s="103">
        <f>'[1]12'!H$695</f>
        <v>1196</v>
      </c>
      <c r="K25" s="101">
        <f>'[1]12'!P$695</f>
        <v>825</v>
      </c>
      <c r="L25" s="101">
        <f>'[1]12'!Y$695</f>
        <v>1050</v>
      </c>
      <c r="M25" s="101">
        <f>'[1]12'!AA$695</f>
        <v>1102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3778</v>
      </c>
      <c r="H27" s="102">
        <f>'[1]12'!F$697</f>
        <v>0</v>
      </c>
      <c r="I27" s="101">
        <f>'[1]12'!G$697</f>
        <v>4394</v>
      </c>
      <c r="J27" s="103">
        <f>'[1]12'!H$697</f>
        <v>4079</v>
      </c>
      <c r="K27" s="101">
        <f>'[1]12'!P$697</f>
        <v>6920</v>
      </c>
      <c r="L27" s="101">
        <f>'[1]12'!Y$697</f>
        <v>4790</v>
      </c>
      <c r="M27" s="101">
        <f>'[1]12'!AA$697</f>
        <v>5505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0</v>
      </c>
      <c r="F29" s="101">
        <f>'[1]12'!D$699</f>
        <v>1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17</v>
      </c>
      <c r="F30" s="101">
        <f>'[1]12'!D$700</f>
        <v>6</v>
      </c>
      <c r="G30" s="101">
        <f>'[1]12'!E$700</f>
        <v>0</v>
      </c>
      <c r="H30" s="102">
        <f>'[1]12'!F$700</f>
        <v>14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13</v>
      </c>
      <c r="F32" s="101">
        <f>'[1]12'!D$702</f>
        <v>3</v>
      </c>
      <c r="G32" s="101">
        <f>'[1]12'!E$702</f>
        <v>3571</v>
      </c>
      <c r="H32" s="102">
        <f>'[1]12'!F$702</f>
        <v>0</v>
      </c>
      <c r="I32" s="101">
        <f>'[1]12'!G$702</f>
        <v>4073</v>
      </c>
      <c r="J32" s="103">
        <f>'[1]12'!H$702</f>
        <v>3646</v>
      </c>
      <c r="K32" s="101">
        <f>'[1]12'!P$702</f>
        <v>10250</v>
      </c>
      <c r="L32" s="101">
        <f>'[1]12'!Y$702</f>
        <v>6178</v>
      </c>
      <c r="M32" s="101">
        <f>'[1]12'!AA$702</f>
        <v>6388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4164</v>
      </c>
      <c r="F37" s="101">
        <f>'[1]12'!D$707</f>
        <v>7875</v>
      </c>
      <c r="G37" s="101">
        <f>'[1]12'!E$707</f>
        <v>200</v>
      </c>
      <c r="H37" s="102">
        <f>'[1]12'!F$707</f>
        <v>4226</v>
      </c>
      <c r="I37" s="101">
        <f>'[1]12'!G$707</f>
        <v>439</v>
      </c>
      <c r="J37" s="103">
        <f>'[1]12'!H$707</f>
        <v>391</v>
      </c>
      <c r="K37" s="101">
        <f>'[1]12'!P$707</f>
        <v>617</v>
      </c>
      <c r="L37" s="101">
        <f>'[1]12'!Y$707</f>
        <v>610</v>
      </c>
      <c r="M37" s="101">
        <f>'[1]12'!AA$707</f>
        <v>620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425</v>
      </c>
      <c r="F38" s="101">
        <f>'[1]12'!D$708</f>
        <v>791</v>
      </c>
      <c r="G38" s="101">
        <f>'[1]12'!E$708</f>
        <v>204</v>
      </c>
      <c r="H38" s="102">
        <f>'[1]12'!F$708</f>
        <v>300</v>
      </c>
      <c r="I38" s="101">
        <f>'[1]12'!G$708</f>
        <v>422</v>
      </c>
      <c r="J38" s="103">
        <f>'[1]12'!H$708</f>
        <v>601</v>
      </c>
      <c r="K38" s="101">
        <f>'[1]12'!P$708</f>
        <v>374</v>
      </c>
      <c r="L38" s="101">
        <f>'[1]12'!Y$708</f>
        <v>386</v>
      </c>
      <c r="M38" s="101">
        <f>'[1]12'!AA$708</f>
        <v>386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378</v>
      </c>
      <c r="F39" s="101">
        <f>'[1]12'!D$709</f>
        <v>510</v>
      </c>
      <c r="G39" s="101">
        <f>'[1]12'!E$709</f>
        <v>1087</v>
      </c>
      <c r="H39" s="102">
        <f>'[1]12'!F$709</f>
        <v>394</v>
      </c>
      <c r="I39" s="101">
        <f>'[1]12'!G$709</f>
        <v>555</v>
      </c>
      <c r="J39" s="103">
        <f>'[1]12'!H$709</f>
        <v>1029</v>
      </c>
      <c r="K39" s="101">
        <f>'[1]12'!P$709</f>
        <v>408</v>
      </c>
      <c r="L39" s="101">
        <f>'[1]12'!Y$709</f>
        <v>415</v>
      </c>
      <c r="M39" s="101">
        <f>'[1]12'!AA$709</f>
        <v>436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1676</v>
      </c>
      <c r="F40" s="101">
        <f>'[1]12'!D$710</f>
        <v>1426</v>
      </c>
      <c r="G40" s="101">
        <f>'[1]12'!E$710</f>
        <v>942</v>
      </c>
      <c r="H40" s="102">
        <f>'[1]12'!F$710</f>
        <v>704</v>
      </c>
      <c r="I40" s="101">
        <f>'[1]12'!G$710</f>
        <v>1011</v>
      </c>
      <c r="J40" s="103">
        <f>'[1]12'!H$710</f>
        <v>1152</v>
      </c>
      <c r="K40" s="101">
        <f>'[1]12'!P$710</f>
        <v>1781</v>
      </c>
      <c r="L40" s="101">
        <f>'[1]12'!Y$710</f>
        <v>2594</v>
      </c>
      <c r="M40" s="101">
        <f>'[1]12'!AA$710</f>
        <v>2662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2729</v>
      </c>
      <c r="F41" s="101">
        <f>'[1]12'!D$711</f>
        <v>5288</v>
      </c>
      <c r="G41" s="101">
        <f>'[1]12'!E$711</f>
        <v>6548</v>
      </c>
      <c r="H41" s="102">
        <f>'[1]12'!F$711</f>
        <v>789</v>
      </c>
      <c r="I41" s="101">
        <f>'[1]12'!G$711</f>
        <v>5492</v>
      </c>
      <c r="J41" s="103">
        <f>'[1]12'!H$711</f>
        <v>4924</v>
      </c>
      <c r="K41" s="101">
        <f>'[1]12'!P$711</f>
        <v>4981</v>
      </c>
      <c r="L41" s="101">
        <f>'[1]12'!Y$711</f>
        <v>3830</v>
      </c>
      <c r="M41" s="101">
        <f>'[1]12'!AA$711</f>
        <v>4124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7905</v>
      </c>
      <c r="F42" s="101">
        <f>'[1]12'!D$712</f>
        <v>11210</v>
      </c>
      <c r="G42" s="101">
        <f>'[1]12'!E$712</f>
        <v>12492</v>
      </c>
      <c r="H42" s="102">
        <f>'[1]12'!F$712</f>
        <v>6476</v>
      </c>
      <c r="I42" s="101">
        <f>'[1]12'!G$712</f>
        <v>11799</v>
      </c>
      <c r="J42" s="103">
        <f>'[1]12'!H$712</f>
        <v>11391</v>
      </c>
      <c r="K42" s="101">
        <f>'[1]12'!P$712</f>
        <v>9642</v>
      </c>
      <c r="L42" s="101">
        <f>'[1]12'!Y$712</f>
        <v>7567</v>
      </c>
      <c r="M42" s="101">
        <f>'[1]12'!AA$712</f>
        <v>7708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51</v>
      </c>
      <c r="F43" s="101">
        <f>'[1]12'!D$713</f>
        <v>29</v>
      </c>
      <c r="G43" s="101">
        <f>'[1]12'!E$713</f>
        <v>159</v>
      </c>
      <c r="H43" s="102">
        <f>'[1]12'!F$713</f>
        <v>357</v>
      </c>
      <c r="I43" s="101">
        <f>'[1]12'!G$713</f>
        <v>181</v>
      </c>
      <c r="J43" s="103">
        <f>'[1]12'!H$713</f>
        <v>174</v>
      </c>
      <c r="K43" s="101">
        <f>'[1]12'!P$713</f>
        <v>376</v>
      </c>
      <c r="L43" s="101">
        <f>'[1]12'!Y$713</f>
        <v>396</v>
      </c>
      <c r="M43" s="101">
        <f>'[1]12'!AA$713</f>
        <v>416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294</v>
      </c>
      <c r="F44" s="101">
        <f>'[1]12'!D$714</f>
        <v>482</v>
      </c>
      <c r="G44" s="101">
        <f>'[1]12'!E$714</f>
        <v>1339</v>
      </c>
      <c r="H44" s="102">
        <f>'[1]12'!F$714</f>
        <v>137</v>
      </c>
      <c r="I44" s="101">
        <f>'[1]12'!G$714</f>
        <v>371</v>
      </c>
      <c r="J44" s="103">
        <f>'[1]12'!H$714</f>
        <v>467</v>
      </c>
      <c r="K44" s="101">
        <f>'[1]12'!P$714</f>
        <v>1017</v>
      </c>
      <c r="L44" s="101">
        <f>'[1]12'!Y$714</f>
        <v>934</v>
      </c>
      <c r="M44" s="101">
        <f>'[1]12'!AA$714</f>
        <v>981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125</v>
      </c>
      <c r="F45" s="101">
        <f>'[1]12'!D$715</f>
        <v>61</v>
      </c>
      <c r="G45" s="101">
        <f>'[1]12'!E$715</f>
        <v>68</v>
      </c>
      <c r="H45" s="102">
        <f>'[1]12'!F$715</f>
        <v>2115</v>
      </c>
      <c r="I45" s="101">
        <f>'[1]12'!G$715</f>
        <v>11</v>
      </c>
      <c r="J45" s="103">
        <f>'[1]12'!H$715</f>
        <v>6</v>
      </c>
      <c r="K45" s="101">
        <f>'[1]12'!P$715</f>
        <v>20</v>
      </c>
      <c r="L45" s="101">
        <f>'[1]12'!Y$715</f>
        <v>23</v>
      </c>
      <c r="M45" s="101">
        <f>'[1]12'!AA$715</f>
        <v>14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23</v>
      </c>
      <c r="H46" s="95">
        <f>'[1]12'!F$716</f>
        <v>0</v>
      </c>
      <c r="I46" s="94">
        <f>'[1]12'!G$716</f>
        <v>1</v>
      </c>
      <c r="J46" s="96">
        <f>'[1]12'!H$716</f>
        <v>1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24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40460</v>
      </c>
      <c r="F51" s="74">
        <f t="shared" si="4"/>
        <v>16859</v>
      </c>
      <c r="G51" s="74">
        <f t="shared" si="4"/>
        <v>35668</v>
      </c>
      <c r="H51" s="75">
        <f t="shared" si="4"/>
        <v>27067</v>
      </c>
      <c r="I51" s="74">
        <f t="shared" si="4"/>
        <v>33446</v>
      </c>
      <c r="J51" s="76">
        <f t="shared" si="4"/>
        <v>33453</v>
      </c>
      <c r="K51" s="74">
        <f t="shared" si="4"/>
        <v>24656</v>
      </c>
      <c r="L51" s="74">
        <f t="shared" si="4"/>
        <v>18475</v>
      </c>
      <c r="M51" s="74">
        <f t="shared" si="4"/>
        <v>15349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10000</v>
      </c>
      <c r="F52" s="88">
        <f t="shared" si="5"/>
        <v>0</v>
      </c>
      <c r="G52" s="88">
        <f t="shared" si="5"/>
        <v>11103</v>
      </c>
      <c r="H52" s="89">
        <f t="shared" si="5"/>
        <v>0</v>
      </c>
      <c r="I52" s="88">
        <f t="shared" si="5"/>
        <v>4000</v>
      </c>
      <c r="J52" s="90">
        <f t="shared" si="5"/>
        <v>4000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10000</v>
      </c>
      <c r="F56" s="94">
        <f t="shared" si="7"/>
        <v>0</v>
      </c>
      <c r="G56" s="94">
        <f t="shared" si="7"/>
        <v>11103</v>
      </c>
      <c r="H56" s="95">
        <f t="shared" si="7"/>
        <v>0</v>
      </c>
      <c r="I56" s="94">
        <f t="shared" si="7"/>
        <v>4000</v>
      </c>
      <c r="J56" s="96">
        <f t="shared" si="7"/>
        <v>4000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10000</v>
      </c>
      <c r="F57" s="88">
        <f>'[1]12'!D$726</f>
        <v>0</v>
      </c>
      <c r="G57" s="88">
        <f>'[1]12'!E$726</f>
        <v>11103</v>
      </c>
      <c r="H57" s="89">
        <f>'[1]12'!F$726</f>
        <v>0</v>
      </c>
      <c r="I57" s="88">
        <f>'[1]12'!G$726</f>
        <v>4000</v>
      </c>
      <c r="J57" s="90">
        <f>'[1]12'!H$726</f>
        <v>4000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8284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8284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8284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21812</v>
      </c>
      <c r="F72" s="101">
        <f>'[1]12'!D$740</f>
        <v>16559</v>
      </c>
      <c r="G72" s="101">
        <f>'[1]12'!E$740</f>
        <v>24512</v>
      </c>
      <c r="H72" s="102">
        <f>'[1]12'!F$740</f>
        <v>27067</v>
      </c>
      <c r="I72" s="101">
        <f>'[1]12'!G$740</f>
        <v>29417</v>
      </c>
      <c r="J72" s="103">
        <f>'[1]12'!H$740</f>
        <v>29417</v>
      </c>
      <c r="K72" s="101">
        <f>'[1]12'!P$740</f>
        <v>24656</v>
      </c>
      <c r="L72" s="101">
        <f>'[1]12'!Y$740</f>
        <v>18475</v>
      </c>
      <c r="M72" s="101">
        <f>'[1]12'!AA$740</f>
        <v>15349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364</v>
      </c>
      <c r="F73" s="101">
        <f t="shared" si="12"/>
        <v>300</v>
      </c>
      <c r="G73" s="101">
        <f t="shared" si="12"/>
        <v>53</v>
      </c>
      <c r="H73" s="102">
        <f t="shared" si="12"/>
        <v>0</v>
      </c>
      <c r="I73" s="101">
        <f t="shared" si="12"/>
        <v>29</v>
      </c>
      <c r="J73" s="103">
        <f t="shared" si="12"/>
        <v>36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57</v>
      </c>
      <c r="F74" s="88">
        <f>'[1]12'!D$742</f>
        <v>300</v>
      </c>
      <c r="G74" s="88">
        <f>'[1]12'!E$742</f>
        <v>28</v>
      </c>
      <c r="H74" s="89">
        <f>'[1]12'!F$742</f>
        <v>0</v>
      </c>
      <c r="I74" s="88">
        <f>'[1]12'!G$742</f>
        <v>29</v>
      </c>
      <c r="J74" s="90">
        <f>'[1]12'!H$742</f>
        <v>29</v>
      </c>
      <c r="K74" s="88">
        <f>'[1]12'!P$742</f>
        <v>0</v>
      </c>
      <c r="L74" s="88">
        <f>'[1]12'!Y$742</f>
        <v>0</v>
      </c>
      <c r="M74" s="88">
        <f>'[1]12'!AA$742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307</v>
      </c>
      <c r="F75" s="94">
        <f>'[1]12'!D$743</f>
        <v>0</v>
      </c>
      <c r="G75" s="94">
        <f>'[1]12'!E$743</f>
        <v>25</v>
      </c>
      <c r="H75" s="95">
        <f>'[1]12'!F$743</f>
        <v>0</v>
      </c>
      <c r="I75" s="94">
        <f>'[1]12'!G$743</f>
        <v>0</v>
      </c>
      <c r="J75" s="96">
        <f>'[1]12'!H$743</f>
        <v>7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60261</v>
      </c>
      <c r="F77" s="74">
        <f t="shared" si="13"/>
        <v>44987</v>
      </c>
      <c r="G77" s="74">
        <f t="shared" si="13"/>
        <v>122458</v>
      </c>
      <c r="H77" s="75">
        <f t="shared" si="13"/>
        <v>119070</v>
      </c>
      <c r="I77" s="74">
        <f t="shared" si="13"/>
        <v>152712</v>
      </c>
      <c r="J77" s="76">
        <f t="shared" si="13"/>
        <v>140945</v>
      </c>
      <c r="K77" s="74">
        <f t="shared" si="13"/>
        <v>113653</v>
      </c>
      <c r="L77" s="74">
        <f t="shared" si="13"/>
        <v>81329</v>
      </c>
      <c r="M77" s="74">
        <f t="shared" si="13"/>
        <v>48508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56579</v>
      </c>
      <c r="F78" s="81">
        <f t="shared" si="14"/>
        <v>42262</v>
      </c>
      <c r="G78" s="81">
        <f t="shared" si="14"/>
        <v>121591</v>
      </c>
      <c r="H78" s="82">
        <f t="shared" si="14"/>
        <v>116535</v>
      </c>
      <c r="I78" s="81">
        <f t="shared" si="14"/>
        <v>152580</v>
      </c>
      <c r="J78" s="83">
        <f t="shared" si="14"/>
        <v>140780</v>
      </c>
      <c r="K78" s="81">
        <f t="shared" si="14"/>
        <v>113645</v>
      </c>
      <c r="L78" s="81">
        <f t="shared" si="14"/>
        <v>81321</v>
      </c>
      <c r="M78" s="81">
        <f t="shared" si="14"/>
        <v>48500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56579</v>
      </c>
      <c r="F79" s="88">
        <f>'[1]12'!D$746</f>
        <v>42262</v>
      </c>
      <c r="G79" s="88">
        <f>'[1]12'!E$746</f>
        <v>121591</v>
      </c>
      <c r="H79" s="89">
        <f>'[1]12'!F$746</f>
        <v>116535</v>
      </c>
      <c r="I79" s="88">
        <f>'[1]12'!G$746</f>
        <v>152580</v>
      </c>
      <c r="J79" s="90">
        <f>'[1]12'!H$746</f>
        <v>140780</v>
      </c>
      <c r="K79" s="88">
        <f>'[1]12'!P$746</f>
        <v>113645</v>
      </c>
      <c r="L79" s="88">
        <f>'[1]12'!Y$746</f>
        <v>81321</v>
      </c>
      <c r="M79" s="88">
        <f>'[1]12'!AA$746</f>
        <v>48500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3608</v>
      </c>
      <c r="F81" s="101">
        <f t="shared" si="15"/>
        <v>2393</v>
      </c>
      <c r="G81" s="101">
        <f t="shared" si="15"/>
        <v>867</v>
      </c>
      <c r="H81" s="102">
        <f t="shared" si="15"/>
        <v>2535</v>
      </c>
      <c r="I81" s="101">
        <f t="shared" si="15"/>
        <v>132</v>
      </c>
      <c r="J81" s="103">
        <f t="shared" si="15"/>
        <v>165</v>
      </c>
      <c r="K81" s="101">
        <f t="shared" si="15"/>
        <v>8</v>
      </c>
      <c r="L81" s="101">
        <f t="shared" si="15"/>
        <v>8</v>
      </c>
      <c r="M81" s="101">
        <f t="shared" si="15"/>
        <v>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65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3608</v>
      </c>
      <c r="F83" s="94">
        <f>'[1]12'!D$750</f>
        <v>2393</v>
      </c>
      <c r="G83" s="94">
        <f>'[1]12'!E$750</f>
        <v>802</v>
      </c>
      <c r="H83" s="95">
        <f>'[1]12'!F$750</f>
        <v>2535</v>
      </c>
      <c r="I83" s="94">
        <f>'[1]12'!G$750</f>
        <v>132</v>
      </c>
      <c r="J83" s="96">
        <f>'[1]12'!H$750</f>
        <v>165</v>
      </c>
      <c r="K83" s="94">
        <f>'[1]12'!P$750</f>
        <v>8</v>
      </c>
      <c r="L83" s="94">
        <f>'[1]12'!Y$750</f>
        <v>8</v>
      </c>
      <c r="M83" s="94">
        <f>'[1]12'!AA$750</f>
        <v>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74</v>
      </c>
      <c r="F88" s="101">
        <f>'[1]12'!D$755</f>
        <v>332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69</v>
      </c>
      <c r="G90" s="74">
        <f>'[1]12'!E$756</f>
        <v>118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166244</v>
      </c>
      <c r="F92" s="28">
        <f t="shared" ref="F92:M92" si="16">F4+F51+F77+F90</f>
        <v>131155</v>
      </c>
      <c r="G92" s="28">
        <f t="shared" si="16"/>
        <v>230690</v>
      </c>
      <c r="H92" s="29">
        <f t="shared" si="16"/>
        <v>217571</v>
      </c>
      <c r="I92" s="28">
        <f t="shared" si="16"/>
        <v>258448</v>
      </c>
      <c r="J92" s="30">
        <f t="shared" si="16"/>
        <v>247848</v>
      </c>
      <c r="K92" s="28">
        <f t="shared" si="16"/>
        <v>239244</v>
      </c>
      <c r="L92" s="28">
        <f t="shared" si="16"/>
        <v>186174</v>
      </c>
      <c r="M92" s="28">
        <f t="shared" si="16"/>
        <v>154805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0</v>
      </c>
      <c r="F6" s="88">
        <f>'[1]12'!D$826</f>
        <v>0</v>
      </c>
      <c r="G6" s="88">
        <f>'[1]12'!E$826</f>
        <v>0</v>
      </c>
      <c r="H6" s="89">
        <f>'[1]12'!F$826</f>
        <v>0</v>
      </c>
      <c r="I6" s="88">
        <f>'[1]12'!G$826</f>
        <v>0</v>
      </c>
      <c r="J6" s="90">
        <f>'[1]12'!H$826</f>
        <v>0</v>
      </c>
      <c r="K6" s="88">
        <f>'[1]12'!P$826</f>
        <v>0</v>
      </c>
      <c r="L6" s="88">
        <f>'[1]12'!Y$826</f>
        <v>0</v>
      </c>
      <c r="M6" s="88">
        <f>'[1]12'!AA$826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0</v>
      </c>
      <c r="F7" s="94">
        <f>'[1]12'!D$827</f>
        <v>0</v>
      </c>
      <c r="G7" s="94">
        <f>'[1]12'!E$827</f>
        <v>0</v>
      </c>
      <c r="H7" s="95">
        <f>'[1]12'!F$827</f>
        <v>0</v>
      </c>
      <c r="I7" s="94">
        <f>'[1]12'!G$827</f>
        <v>0</v>
      </c>
      <c r="J7" s="96">
        <f>'[1]12'!H$827</f>
        <v>0</v>
      </c>
      <c r="K7" s="94">
        <f>'[1]12'!P$827</f>
        <v>0</v>
      </c>
      <c r="L7" s="94">
        <f>'[1]12'!Y$827</f>
        <v>0</v>
      </c>
      <c r="M7" s="94">
        <f>'[1]12'!AA$827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0</v>
      </c>
      <c r="F14" s="101">
        <f>'[1]12'!D$834</f>
        <v>0</v>
      </c>
      <c r="G14" s="101">
        <f>'[1]12'!E$834</f>
        <v>0</v>
      </c>
      <c r="H14" s="102">
        <f>'[1]12'!F$834</f>
        <v>0</v>
      </c>
      <c r="I14" s="101">
        <f>'[1]12'!G$834</f>
        <v>0</v>
      </c>
      <c r="J14" s="103">
        <f>'[1]12'!H$834</f>
        <v>0</v>
      </c>
      <c r="K14" s="101">
        <f>'[1]12'!P$834</f>
        <v>0</v>
      </c>
      <c r="L14" s="101">
        <f>'[1]12'!Y$834</f>
        <v>0</v>
      </c>
      <c r="M14" s="101">
        <f>'[1]12'!AA$834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0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0</v>
      </c>
      <c r="J17" s="103">
        <f>'[1]12'!H$837</f>
        <v>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0</v>
      </c>
      <c r="F42" s="101">
        <f>'[1]12'!D$862</f>
        <v>0</v>
      </c>
      <c r="G42" s="101">
        <f>'[1]12'!E$862</f>
        <v>0</v>
      </c>
      <c r="H42" s="102">
        <f>'[1]12'!F$862</f>
        <v>0</v>
      </c>
      <c r="I42" s="101">
        <f>'[1]12'!G$862</f>
        <v>0</v>
      </c>
      <c r="J42" s="103">
        <f>'[1]12'!H$862</f>
        <v>0</v>
      </c>
      <c r="K42" s="101">
        <f>'[1]12'!P$862</f>
        <v>0</v>
      </c>
      <c r="L42" s="101">
        <f>'[1]12'!Y$862</f>
        <v>0</v>
      </c>
      <c r="M42" s="101">
        <f>'[1]12'!AA$862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0</v>
      </c>
      <c r="F44" s="101">
        <f>'[1]12'!D$864</f>
        <v>0</v>
      </c>
      <c r="G44" s="101">
        <f>'[1]12'!E$864</f>
        <v>0</v>
      </c>
      <c r="H44" s="102">
        <f>'[1]12'!F$864</f>
        <v>0</v>
      </c>
      <c r="I44" s="101">
        <f>'[1]12'!G$864</f>
        <v>0</v>
      </c>
      <c r="J44" s="103">
        <f>'[1]12'!H$864</f>
        <v>0</v>
      </c>
      <c r="K44" s="101">
        <f>'[1]12'!P$864</f>
        <v>0</v>
      </c>
      <c r="L44" s="101">
        <f>'[1]12'!Y$864</f>
        <v>0</v>
      </c>
      <c r="M44" s="101">
        <f>'[1]12'!AA$864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0</v>
      </c>
      <c r="F45" s="101">
        <f>'[1]12'!D$865</f>
        <v>0</v>
      </c>
      <c r="G45" s="101">
        <f>'[1]12'!E$865</f>
        <v>0</v>
      </c>
      <c r="H45" s="102">
        <f>'[1]12'!F$865</f>
        <v>0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0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2015-04-20T10:04:17Z</dcterms:modified>
</cp:coreProperties>
</file>